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https://provincieutrecht.sharepoint.com/sites/prjct-NieuweOV-concessiesbusentram/Gedeelde documenten/Aanbestedingsstukken/A Aanbestedingsleidraad + bijlagen/"/>
    </mc:Choice>
  </mc:AlternateContent>
  <xr:revisionPtr revIDLastSave="9" documentId="13_ncr:1_{C010B790-7C13-4991-929F-438F0EA6A83E}" xr6:coauthVersionLast="47" xr6:coauthVersionMax="47" xr10:uidLastSave="{7CF0C23F-D593-4434-8DBC-D59083DECEB9}"/>
  <bookViews>
    <workbookView xWindow="-120" yWindow="-120" windowWidth="29040" windowHeight="17520" tabRatio="931" xr2:uid="{00000000-000D-0000-FFFF-FFFF00000000}"/>
  </bookViews>
  <sheets>
    <sheet name="FEO" sheetId="3" r:id="rId1"/>
    <sheet name="Bestaand Instromend niet ZE" sheetId="5" r:id="rId2"/>
    <sheet name="ZE eigen middelen (niet MPO)" sheetId="7" r:id="rId3"/>
    <sheet name="ZE gefinancierd (MPO)" sheetId="6" r:id="rId4"/>
    <sheet name="Tank- en Laadinfra eigen middel" sheetId="11" r:id="rId5"/>
    <sheet name="Tank en laad gefinancierd (MPO)" sheetId="12" r:id="rId6"/>
    <sheet name="Aanschaf vervangende batterijen" sheetId="8" r:id="rId7"/>
    <sheet name="Verv. batterijen gefinancierd" sheetId="9" r:id="rId8"/>
  </sheets>
  <definedNames>
    <definedName name="_msoanchor_4">FEO!$N$19</definedName>
    <definedName name="_xlnm.Print_Area" localSheetId="0">FEO!$A$1:$M$123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 i="3" l="1"/>
  <c r="D19" i="3"/>
  <c r="E19" i="3" s="1"/>
  <c r="D23" i="3"/>
  <c r="M23" i="3" s="1"/>
  <c r="H45" i="5"/>
  <c r="G45" i="5"/>
  <c r="F45" i="5"/>
  <c r="E45" i="5"/>
  <c r="D45" i="5"/>
  <c r="C45" i="5"/>
  <c r="B45" i="5"/>
  <c r="H44" i="5"/>
  <c r="G44" i="5"/>
  <c r="F44" i="5"/>
  <c r="E44" i="5"/>
  <c r="D44" i="5"/>
  <c r="C44" i="5"/>
  <c r="B44" i="5"/>
  <c r="H43" i="5"/>
  <c r="G43" i="5"/>
  <c r="F43" i="5"/>
  <c r="E43" i="5"/>
  <c r="D43" i="5"/>
  <c r="C43" i="5"/>
  <c r="B43" i="5"/>
  <c r="H42" i="5"/>
  <c r="G42" i="5"/>
  <c r="F42" i="5"/>
  <c r="E42" i="5"/>
  <c r="D42" i="5"/>
  <c r="C42" i="5"/>
  <c r="B42" i="5"/>
  <c r="H41" i="5"/>
  <c r="G41" i="5"/>
  <c r="F41" i="5"/>
  <c r="E41" i="5"/>
  <c r="D41" i="5"/>
  <c r="C41" i="5"/>
  <c r="B41" i="5"/>
  <c r="H40" i="5"/>
  <c r="G40" i="5"/>
  <c r="F40" i="5"/>
  <c r="E40" i="5"/>
  <c r="D40" i="5"/>
  <c r="C40" i="5"/>
  <c r="B40" i="5"/>
  <c r="H39" i="5"/>
  <c r="G39" i="5"/>
  <c r="F39" i="5"/>
  <c r="E39" i="5"/>
  <c r="D39" i="5"/>
  <c r="C39" i="5"/>
  <c r="B39" i="5"/>
  <c r="H38" i="5"/>
  <c r="G38" i="5"/>
  <c r="F38" i="5"/>
  <c r="E38" i="5"/>
  <c r="D38" i="5"/>
  <c r="B38" i="5"/>
  <c r="H37" i="5"/>
  <c r="G37" i="5"/>
  <c r="F37" i="5"/>
  <c r="E37" i="5"/>
  <c r="D37" i="5"/>
  <c r="H36" i="5"/>
  <c r="G36" i="5"/>
  <c r="F36" i="5"/>
  <c r="E36" i="5"/>
  <c r="D36" i="5"/>
  <c r="H35" i="5"/>
  <c r="G35" i="5"/>
  <c r="F35" i="5"/>
  <c r="E35" i="5"/>
  <c r="D35" i="5"/>
  <c r="F19" i="3" l="1"/>
  <c r="D18" i="3"/>
  <c r="D30" i="3" s="1"/>
  <c r="E23" i="3"/>
  <c r="G19" i="3" l="1"/>
  <c r="H19" i="3" s="1"/>
  <c r="I19" i="3" s="1"/>
  <c r="J19" i="3" s="1"/>
  <c r="K19" i="3" s="1"/>
  <c r="L19" i="3" s="1"/>
  <c r="M19" i="3" s="1"/>
  <c r="M18" i="3" s="1"/>
  <c r="M30" i="3" s="1"/>
  <c r="F23" i="3"/>
  <c r="F18" i="3" s="1"/>
  <c r="F30" i="3" s="1"/>
  <c r="F17" i="3"/>
  <c r="G17" i="3"/>
  <c r="H17" i="3"/>
  <c r="I17" i="3"/>
  <c r="J17" i="3"/>
  <c r="K17" i="3"/>
  <c r="L17" i="3"/>
  <c r="E17" i="3"/>
  <c r="E18" i="3" s="1"/>
  <c r="E30" i="3" s="1"/>
  <c r="G23" i="3" l="1"/>
  <c r="H23" i="3" s="1"/>
  <c r="I23" i="3" s="1"/>
  <c r="J23" i="3" s="1"/>
  <c r="K23" i="3" s="1"/>
  <c r="L23" i="3" s="1"/>
  <c r="L18" i="3" s="1"/>
  <c r="L30" i="3" s="1"/>
  <c r="C120" i="3"/>
  <c r="B12" i="7"/>
  <c r="J18" i="3" l="1"/>
  <c r="J30" i="3" s="1"/>
  <c r="G18" i="3"/>
  <c r="G30" i="3" s="1"/>
  <c r="K18" i="3"/>
  <c r="K30" i="3" s="1"/>
  <c r="H18" i="3"/>
  <c r="H30" i="3" s="1"/>
  <c r="I18" i="3"/>
  <c r="I30" i="3" s="1"/>
  <c r="R36" i="9"/>
  <c r="Q36" i="9"/>
  <c r="P36" i="9"/>
  <c r="O36" i="9"/>
  <c r="N36" i="9"/>
  <c r="M36" i="9"/>
  <c r="L36" i="9"/>
  <c r="K36" i="9"/>
  <c r="J36" i="9"/>
  <c r="I36" i="9"/>
  <c r="H36" i="9"/>
  <c r="G36" i="9"/>
  <c r="F36" i="9"/>
  <c r="E36" i="9"/>
  <c r="D36" i="9"/>
  <c r="C36" i="9"/>
  <c r="B36" i="9"/>
  <c r="R35" i="9"/>
  <c r="Q35" i="9"/>
  <c r="P35" i="9"/>
  <c r="O35" i="9"/>
  <c r="N35" i="9"/>
  <c r="M35" i="9"/>
  <c r="L35" i="9"/>
  <c r="K35" i="9"/>
  <c r="J35" i="9"/>
  <c r="I35" i="9"/>
  <c r="H35" i="9"/>
  <c r="G35" i="9"/>
  <c r="F35" i="9"/>
  <c r="E35" i="9"/>
  <c r="D35" i="9"/>
  <c r="C35" i="9"/>
  <c r="B35" i="9"/>
  <c r="R34" i="9"/>
  <c r="Q34" i="9"/>
  <c r="P34" i="9"/>
  <c r="O34" i="9"/>
  <c r="N34" i="9"/>
  <c r="M34" i="9"/>
  <c r="L34" i="9"/>
  <c r="K34" i="9"/>
  <c r="J34" i="9"/>
  <c r="I34" i="9"/>
  <c r="H34" i="9"/>
  <c r="G34" i="9"/>
  <c r="F34" i="9"/>
  <c r="E34" i="9"/>
  <c r="D34" i="9"/>
  <c r="C34" i="9"/>
  <c r="B34" i="9"/>
  <c r="R33" i="9"/>
  <c r="Q33" i="9"/>
  <c r="P33" i="9"/>
  <c r="O33" i="9"/>
  <c r="N33" i="9"/>
  <c r="M33" i="9"/>
  <c r="L33" i="9"/>
  <c r="K33" i="9"/>
  <c r="J33" i="9"/>
  <c r="I33" i="9"/>
  <c r="H33" i="9"/>
  <c r="G33" i="9"/>
  <c r="F33" i="9"/>
  <c r="E33" i="9"/>
  <c r="D33" i="9"/>
  <c r="C33" i="9"/>
  <c r="B33" i="9"/>
  <c r="R32" i="9"/>
  <c r="Q32" i="9"/>
  <c r="P32" i="9"/>
  <c r="O32" i="9"/>
  <c r="N32" i="9"/>
  <c r="M32" i="9"/>
  <c r="L32" i="9"/>
  <c r="K32" i="9"/>
  <c r="J32" i="9"/>
  <c r="I32" i="9"/>
  <c r="H32" i="9"/>
  <c r="G32" i="9"/>
  <c r="F32" i="9"/>
  <c r="E32" i="9"/>
  <c r="D32" i="9"/>
  <c r="C32" i="9"/>
  <c r="B32" i="9"/>
  <c r="R31" i="9"/>
  <c r="Q31" i="9"/>
  <c r="P31" i="9"/>
  <c r="O31" i="9"/>
  <c r="N31" i="9"/>
  <c r="M31" i="9"/>
  <c r="L31" i="9"/>
  <c r="K31" i="9"/>
  <c r="J31" i="9"/>
  <c r="I31" i="9"/>
  <c r="H31" i="9"/>
  <c r="G31" i="9"/>
  <c r="F31" i="9"/>
  <c r="E31" i="9"/>
  <c r="D31" i="9"/>
  <c r="C31" i="9"/>
  <c r="B31" i="9"/>
  <c r="R30" i="9"/>
  <c r="Q30" i="9"/>
  <c r="P30" i="9"/>
  <c r="O30" i="9"/>
  <c r="N30" i="9"/>
  <c r="M30" i="9"/>
  <c r="L30" i="9"/>
  <c r="K30" i="9"/>
  <c r="J30" i="9"/>
  <c r="I30" i="9"/>
  <c r="H30" i="9"/>
  <c r="G30" i="9"/>
  <c r="F30" i="9"/>
  <c r="E30" i="9"/>
  <c r="D30" i="9"/>
  <c r="C30" i="9"/>
  <c r="B30" i="9"/>
  <c r="R29" i="9"/>
  <c r="Q29" i="9"/>
  <c r="P29" i="9"/>
  <c r="O29" i="9"/>
  <c r="N29" i="9"/>
  <c r="M29" i="9"/>
  <c r="L29" i="9"/>
  <c r="K29" i="9"/>
  <c r="J29" i="9"/>
  <c r="I29" i="9"/>
  <c r="H29" i="9"/>
  <c r="G29" i="9"/>
  <c r="F29" i="9"/>
  <c r="E29" i="9"/>
  <c r="D29" i="9"/>
  <c r="C29" i="9"/>
  <c r="B29" i="9"/>
  <c r="R19" i="9"/>
  <c r="Q19" i="9"/>
  <c r="P19" i="9"/>
  <c r="O19" i="9"/>
  <c r="N19" i="9"/>
  <c r="M19" i="9"/>
  <c r="L19" i="9"/>
  <c r="K19" i="9"/>
  <c r="J19" i="9"/>
  <c r="I19" i="9"/>
  <c r="H19" i="9"/>
  <c r="G19" i="9"/>
  <c r="F19" i="9"/>
  <c r="E19" i="9"/>
  <c r="D19" i="9"/>
  <c r="C19" i="9"/>
  <c r="B19" i="9"/>
  <c r="R18" i="9"/>
  <c r="Q18" i="9"/>
  <c r="P18" i="9"/>
  <c r="O18" i="9"/>
  <c r="N18" i="9"/>
  <c r="N28" i="9" s="1"/>
  <c r="M18" i="9"/>
  <c r="L18" i="9"/>
  <c r="K18" i="9"/>
  <c r="J18" i="9"/>
  <c r="I18" i="9"/>
  <c r="H18" i="9"/>
  <c r="G18" i="9"/>
  <c r="F18" i="9"/>
  <c r="F28" i="9" s="1"/>
  <c r="E18" i="9"/>
  <c r="D18" i="9"/>
  <c r="C18" i="9"/>
  <c r="B18" i="9"/>
  <c r="R17" i="9"/>
  <c r="Q17" i="9"/>
  <c r="P17" i="9"/>
  <c r="O17" i="9"/>
  <c r="N17" i="9"/>
  <c r="M17" i="9"/>
  <c r="L17" i="9"/>
  <c r="K17" i="9"/>
  <c r="J17" i="9"/>
  <c r="I17" i="9"/>
  <c r="H17" i="9"/>
  <c r="G17" i="9"/>
  <c r="F17" i="9"/>
  <c r="E17" i="9"/>
  <c r="D17" i="9"/>
  <c r="C17" i="9"/>
  <c r="B17" i="9"/>
  <c r="R13" i="9"/>
  <c r="Q13" i="9"/>
  <c r="P13" i="9"/>
  <c r="O13" i="9"/>
  <c r="N13" i="9"/>
  <c r="M13" i="9"/>
  <c r="L13" i="9"/>
  <c r="K13" i="9"/>
  <c r="J13" i="9"/>
  <c r="I13" i="9"/>
  <c r="H13" i="9"/>
  <c r="G13" i="9"/>
  <c r="F13" i="9"/>
  <c r="E13" i="9"/>
  <c r="D13" i="9"/>
  <c r="C13" i="9"/>
  <c r="B13" i="9"/>
  <c r="B23" i="9" s="1"/>
  <c r="R12" i="9"/>
  <c r="R22" i="9" s="1"/>
  <c r="Q12" i="9"/>
  <c r="P12" i="9"/>
  <c r="O12" i="9"/>
  <c r="N12" i="9"/>
  <c r="M12" i="9"/>
  <c r="L12" i="9"/>
  <c r="K12" i="9"/>
  <c r="J12" i="9"/>
  <c r="I12" i="9"/>
  <c r="H12" i="9"/>
  <c r="G12" i="9"/>
  <c r="F12" i="9"/>
  <c r="E12" i="9"/>
  <c r="D12" i="9"/>
  <c r="C12" i="9"/>
  <c r="B12" i="9"/>
  <c r="B22" i="9" s="1"/>
  <c r="R8" i="9"/>
  <c r="R11" i="9" s="1"/>
  <c r="Q8" i="9"/>
  <c r="Q11" i="9" s="1"/>
  <c r="Q28" i="9" s="1"/>
  <c r="P8" i="9"/>
  <c r="P11" i="9" s="1"/>
  <c r="O8" i="9"/>
  <c r="O11" i="9" s="1"/>
  <c r="N8" i="9"/>
  <c r="N11" i="9" s="1"/>
  <c r="M8" i="9"/>
  <c r="M11" i="9" s="1"/>
  <c r="L8" i="9"/>
  <c r="L11" i="9" s="1"/>
  <c r="K8" i="9"/>
  <c r="K11" i="9" s="1"/>
  <c r="J8" i="9"/>
  <c r="J11" i="9" s="1"/>
  <c r="I8" i="9"/>
  <c r="I11" i="9" s="1"/>
  <c r="I28" i="9" s="1"/>
  <c r="H8" i="9"/>
  <c r="H11" i="9" s="1"/>
  <c r="G8" i="9"/>
  <c r="G11" i="9" s="1"/>
  <c r="F8" i="9"/>
  <c r="F11" i="9" s="1"/>
  <c r="E8" i="9"/>
  <c r="E11" i="9" s="1"/>
  <c r="D8" i="9"/>
  <c r="D11" i="9" s="1"/>
  <c r="C8" i="9"/>
  <c r="C11" i="9" s="1"/>
  <c r="B8" i="9"/>
  <c r="B11" i="9" s="1"/>
  <c r="R32" i="8"/>
  <c r="Q32" i="8"/>
  <c r="P32" i="8"/>
  <c r="O32" i="8"/>
  <c r="N32" i="8"/>
  <c r="M32" i="8"/>
  <c r="L32" i="8"/>
  <c r="K32" i="8"/>
  <c r="J32" i="8"/>
  <c r="I32" i="8"/>
  <c r="H32" i="8"/>
  <c r="G32" i="8"/>
  <c r="F32" i="8"/>
  <c r="E32" i="8"/>
  <c r="D32" i="8"/>
  <c r="C32" i="8"/>
  <c r="B32" i="8"/>
  <c r="R31" i="8"/>
  <c r="Q31" i="8"/>
  <c r="P31" i="8"/>
  <c r="O31" i="8"/>
  <c r="N31" i="8"/>
  <c r="M31" i="8"/>
  <c r="L31" i="8"/>
  <c r="K31" i="8"/>
  <c r="J31" i="8"/>
  <c r="I31" i="8"/>
  <c r="H31" i="8"/>
  <c r="G31" i="8"/>
  <c r="F31" i="8"/>
  <c r="E31" i="8"/>
  <c r="D31" i="8"/>
  <c r="C31" i="8"/>
  <c r="B31" i="8"/>
  <c r="R30" i="8"/>
  <c r="Q30" i="8"/>
  <c r="P30" i="8"/>
  <c r="O30" i="8"/>
  <c r="N30" i="8"/>
  <c r="M30" i="8"/>
  <c r="L30" i="8"/>
  <c r="K30" i="8"/>
  <c r="J30" i="8"/>
  <c r="I30" i="8"/>
  <c r="H30" i="8"/>
  <c r="G30" i="8"/>
  <c r="F30" i="8"/>
  <c r="E30" i="8"/>
  <c r="D30" i="8"/>
  <c r="C30" i="8"/>
  <c r="B30" i="8"/>
  <c r="R29" i="8"/>
  <c r="Q29" i="8"/>
  <c r="P29" i="8"/>
  <c r="O29" i="8"/>
  <c r="N29" i="8"/>
  <c r="M29" i="8"/>
  <c r="L29" i="8"/>
  <c r="K29" i="8"/>
  <c r="J29" i="8"/>
  <c r="I29" i="8"/>
  <c r="H29" i="8"/>
  <c r="G29" i="8"/>
  <c r="F29" i="8"/>
  <c r="E29" i="8"/>
  <c r="D29" i="8"/>
  <c r="C29" i="8"/>
  <c r="B29" i="8"/>
  <c r="R28" i="8"/>
  <c r="Q28" i="8"/>
  <c r="P28" i="8"/>
  <c r="O28" i="8"/>
  <c r="N28" i="8"/>
  <c r="M28" i="8"/>
  <c r="L28" i="8"/>
  <c r="K28" i="8"/>
  <c r="J28" i="8"/>
  <c r="I28" i="8"/>
  <c r="H28" i="8"/>
  <c r="G28" i="8"/>
  <c r="F28" i="8"/>
  <c r="E28" i="8"/>
  <c r="D28" i="8"/>
  <c r="C28" i="8"/>
  <c r="B28" i="8"/>
  <c r="R27" i="8"/>
  <c r="Q27" i="8"/>
  <c r="P27" i="8"/>
  <c r="O27" i="8"/>
  <c r="N27" i="8"/>
  <c r="M27" i="8"/>
  <c r="L27" i="8"/>
  <c r="K27" i="8"/>
  <c r="J27" i="8"/>
  <c r="I27" i="8"/>
  <c r="H27" i="8"/>
  <c r="G27" i="8"/>
  <c r="F27" i="8"/>
  <c r="E27" i="8"/>
  <c r="D27" i="8"/>
  <c r="C27" i="8"/>
  <c r="B27" i="8"/>
  <c r="R26" i="8"/>
  <c r="Q26" i="8"/>
  <c r="P26" i="8"/>
  <c r="O26" i="8"/>
  <c r="N26" i="8"/>
  <c r="M26" i="8"/>
  <c r="L26" i="8"/>
  <c r="K26" i="8"/>
  <c r="J26" i="8"/>
  <c r="I26" i="8"/>
  <c r="H26" i="8"/>
  <c r="G26" i="8"/>
  <c r="F26" i="8"/>
  <c r="E26" i="8"/>
  <c r="D26" i="8"/>
  <c r="B26" i="8"/>
  <c r="R25" i="8"/>
  <c r="Q25" i="8"/>
  <c r="P25" i="8"/>
  <c r="O25" i="8"/>
  <c r="N25" i="8"/>
  <c r="M25" i="8"/>
  <c r="L25" i="8"/>
  <c r="K25" i="8"/>
  <c r="J25" i="8"/>
  <c r="I25" i="8"/>
  <c r="H25" i="8"/>
  <c r="G25" i="8"/>
  <c r="F25" i="8"/>
  <c r="E25" i="8"/>
  <c r="D25" i="8"/>
  <c r="B25" i="8"/>
  <c r="R24" i="8"/>
  <c r="Q24" i="8"/>
  <c r="P24" i="8"/>
  <c r="O24" i="8"/>
  <c r="N24" i="8"/>
  <c r="M24" i="8"/>
  <c r="L24" i="8"/>
  <c r="K24" i="8"/>
  <c r="J24" i="8"/>
  <c r="I24" i="8"/>
  <c r="H24" i="8"/>
  <c r="G24" i="8"/>
  <c r="F24" i="8"/>
  <c r="E24" i="8"/>
  <c r="D24" i="8"/>
  <c r="R23" i="8"/>
  <c r="Q23" i="8"/>
  <c r="P23" i="8"/>
  <c r="O23" i="8"/>
  <c r="N23" i="8"/>
  <c r="M23" i="8"/>
  <c r="L23" i="8"/>
  <c r="K23" i="8"/>
  <c r="J23" i="8"/>
  <c r="I23" i="8"/>
  <c r="H23" i="8"/>
  <c r="G23" i="8"/>
  <c r="F23" i="8"/>
  <c r="E23" i="8"/>
  <c r="D23" i="8"/>
  <c r="R22" i="8"/>
  <c r="Q22" i="8"/>
  <c r="P22" i="8"/>
  <c r="O22" i="8"/>
  <c r="N22" i="8"/>
  <c r="M22" i="8"/>
  <c r="L22" i="8"/>
  <c r="K22" i="8"/>
  <c r="J22" i="8"/>
  <c r="I22" i="8"/>
  <c r="H22" i="8"/>
  <c r="G22" i="8"/>
  <c r="F22" i="8"/>
  <c r="E22" i="8"/>
  <c r="D22" i="8"/>
  <c r="R18" i="8"/>
  <c r="Q18" i="8"/>
  <c r="P18" i="8"/>
  <c r="O18" i="8"/>
  <c r="N18" i="8"/>
  <c r="M18" i="8"/>
  <c r="L18" i="8"/>
  <c r="K18" i="8"/>
  <c r="J18" i="8"/>
  <c r="I18" i="8"/>
  <c r="H18" i="8"/>
  <c r="G18" i="8"/>
  <c r="F18" i="8"/>
  <c r="E18" i="8"/>
  <c r="D18" i="8"/>
  <c r="C18" i="8"/>
  <c r="B18" i="8"/>
  <c r="R17" i="8"/>
  <c r="Q17" i="8"/>
  <c r="P17" i="8"/>
  <c r="O17" i="8"/>
  <c r="N17" i="8"/>
  <c r="M17" i="8"/>
  <c r="L17" i="8"/>
  <c r="K17" i="8"/>
  <c r="J17" i="8"/>
  <c r="I17" i="8"/>
  <c r="H17" i="8"/>
  <c r="G17" i="8"/>
  <c r="F17" i="8"/>
  <c r="E17" i="8"/>
  <c r="D17" i="8"/>
  <c r="C17" i="8"/>
  <c r="B17" i="8"/>
  <c r="F13" i="8"/>
  <c r="R12" i="8"/>
  <c r="Q12" i="8"/>
  <c r="P12" i="8"/>
  <c r="O12" i="8"/>
  <c r="N12" i="8"/>
  <c r="M12" i="8"/>
  <c r="L12" i="8"/>
  <c r="K12" i="8"/>
  <c r="J12" i="8"/>
  <c r="I12" i="8"/>
  <c r="H12" i="8"/>
  <c r="G12" i="8"/>
  <c r="G13" i="8" s="1"/>
  <c r="F12" i="8"/>
  <c r="E12" i="8"/>
  <c r="D12" i="8"/>
  <c r="C12" i="8"/>
  <c r="C13" i="8" s="1"/>
  <c r="B12" i="8"/>
  <c r="R8" i="8"/>
  <c r="R13" i="8" s="1"/>
  <c r="Q8" i="8"/>
  <c r="P8" i="8"/>
  <c r="O8" i="8"/>
  <c r="N8" i="8"/>
  <c r="N13" i="8" s="1"/>
  <c r="M8" i="8"/>
  <c r="M13" i="8" s="1"/>
  <c r="L8" i="8"/>
  <c r="L13" i="8" s="1"/>
  <c r="K8" i="8"/>
  <c r="J8" i="8"/>
  <c r="J13" i="8" s="1"/>
  <c r="I8" i="8"/>
  <c r="H8" i="8"/>
  <c r="G8" i="8"/>
  <c r="F8" i="8"/>
  <c r="E8" i="8"/>
  <c r="E13" i="8" s="1"/>
  <c r="D8" i="8"/>
  <c r="D13" i="8" s="1"/>
  <c r="C8" i="8"/>
  <c r="B8" i="8"/>
  <c r="B13" i="8" s="1"/>
  <c r="B82" i="11"/>
  <c r="B84" i="11" s="1"/>
  <c r="L57" i="11"/>
  <c r="M57" i="11"/>
  <c r="N57" i="11"/>
  <c r="O57" i="11"/>
  <c r="O61" i="11" s="1"/>
  <c r="P57" i="11"/>
  <c r="P61" i="11" s="1"/>
  <c r="Q57" i="11"/>
  <c r="Q61" i="11" s="1"/>
  <c r="L61" i="11"/>
  <c r="L63" i="11" s="1"/>
  <c r="M61" i="11"/>
  <c r="M63" i="11" s="1"/>
  <c r="N61" i="11"/>
  <c r="L62" i="11"/>
  <c r="M62" i="11"/>
  <c r="N62" i="11"/>
  <c r="O62" i="11"/>
  <c r="P62" i="11"/>
  <c r="Q62" i="11"/>
  <c r="N63" i="11"/>
  <c r="L66" i="11"/>
  <c r="M66" i="11"/>
  <c r="N66" i="11"/>
  <c r="O66" i="11"/>
  <c r="P66" i="11"/>
  <c r="Q66" i="11"/>
  <c r="L70" i="11"/>
  <c r="L82" i="11" s="1"/>
  <c r="L84" i="11" s="1"/>
  <c r="M70" i="11"/>
  <c r="M82" i="11" s="1"/>
  <c r="M84" i="11" s="1"/>
  <c r="N70" i="11"/>
  <c r="O70" i="11"/>
  <c r="P70" i="11"/>
  <c r="Q70" i="11"/>
  <c r="L71" i="11"/>
  <c r="M71" i="11"/>
  <c r="N71" i="11"/>
  <c r="N82" i="11" s="1"/>
  <c r="N84" i="11" s="1"/>
  <c r="O71" i="11"/>
  <c r="O82" i="11" s="1"/>
  <c r="P71" i="11"/>
  <c r="Q71" i="11"/>
  <c r="L72" i="11"/>
  <c r="M72" i="11"/>
  <c r="N72" i="11"/>
  <c r="O72" i="11"/>
  <c r="P72" i="11"/>
  <c r="Q72" i="11"/>
  <c r="Q82" i="11" s="1"/>
  <c r="L73" i="11"/>
  <c r="M73" i="11"/>
  <c r="N73" i="11"/>
  <c r="O73" i="11"/>
  <c r="P73" i="11"/>
  <c r="Q73" i="11"/>
  <c r="L74" i="11"/>
  <c r="M74" i="11"/>
  <c r="N74" i="11"/>
  <c r="O74" i="11"/>
  <c r="P74" i="11"/>
  <c r="Q74" i="11"/>
  <c r="L75" i="11"/>
  <c r="M75" i="11"/>
  <c r="N75" i="11"/>
  <c r="O75" i="11"/>
  <c r="P75" i="11"/>
  <c r="Q75" i="11"/>
  <c r="L76" i="11"/>
  <c r="M76" i="11"/>
  <c r="N76" i="11"/>
  <c r="O76" i="11"/>
  <c r="P76" i="11"/>
  <c r="P82" i="11" s="1"/>
  <c r="Q76" i="11"/>
  <c r="L77" i="11"/>
  <c r="M77" i="11"/>
  <c r="N77" i="11"/>
  <c r="O77" i="11"/>
  <c r="P77" i="11"/>
  <c r="Q77" i="11"/>
  <c r="L78" i="11"/>
  <c r="M78" i="11"/>
  <c r="N78" i="11"/>
  <c r="O78" i="11"/>
  <c r="P78" i="11"/>
  <c r="Q78" i="11"/>
  <c r="L79" i="11"/>
  <c r="M79" i="11"/>
  <c r="N79" i="11"/>
  <c r="O79" i="11"/>
  <c r="P79" i="11"/>
  <c r="Q79" i="11"/>
  <c r="L80" i="11"/>
  <c r="M80" i="11"/>
  <c r="N80" i="11"/>
  <c r="O80" i="11"/>
  <c r="P80" i="11"/>
  <c r="Q80" i="11"/>
  <c r="C84" i="11"/>
  <c r="D84" i="11"/>
  <c r="E84" i="11"/>
  <c r="F84" i="11"/>
  <c r="G84" i="11"/>
  <c r="H84" i="11"/>
  <c r="I84" i="11"/>
  <c r="J84" i="11"/>
  <c r="K84" i="11"/>
  <c r="C70" i="11"/>
  <c r="D70" i="11"/>
  <c r="E70" i="11"/>
  <c r="F70" i="11"/>
  <c r="G70" i="11"/>
  <c r="H70" i="11"/>
  <c r="I70" i="11"/>
  <c r="J70" i="11"/>
  <c r="K70" i="11"/>
  <c r="C71" i="11"/>
  <c r="D71" i="11"/>
  <c r="E71" i="11"/>
  <c r="F71" i="11"/>
  <c r="G71" i="11"/>
  <c r="H71" i="11"/>
  <c r="I71" i="11"/>
  <c r="J71" i="11"/>
  <c r="K71" i="11"/>
  <c r="C72" i="11"/>
  <c r="D72" i="11"/>
  <c r="E72" i="11"/>
  <c r="F72" i="11"/>
  <c r="G72" i="11"/>
  <c r="H72" i="11"/>
  <c r="I72" i="11"/>
  <c r="J72" i="11"/>
  <c r="K72" i="11"/>
  <c r="C73" i="11"/>
  <c r="D73" i="11"/>
  <c r="E73" i="11"/>
  <c r="F73" i="11"/>
  <c r="G73" i="11"/>
  <c r="H73" i="11"/>
  <c r="I73" i="11"/>
  <c r="J73" i="11"/>
  <c r="K73" i="11"/>
  <c r="C74" i="11"/>
  <c r="D74" i="11"/>
  <c r="E74" i="11"/>
  <c r="F74" i="11"/>
  <c r="G74" i="11"/>
  <c r="H74" i="11"/>
  <c r="I74" i="11"/>
  <c r="J74" i="11"/>
  <c r="K74" i="11"/>
  <c r="C75" i="11"/>
  <c r="D75" i="11"/>
  <c r="E75" i="11"/>
  <c r="F75" i="11"/>
  <c r="G75" i="11"/>
  <c r="H75" i="11"/>
  <c r="I75" i="11"/>
  <c r="J75" i="11"/>
  <c r="K75" i="11"/>
  <c r="C76" i="11"/>
  <c r="D76" i="11"/>
  <c r="E76" i="11"/>
  <c r="F76" i="11"/>
  <c r="G76" i="11"/>
  <c r="H76" i="11"/>
  <c r="I76" i="11"/>
  <c r="J76" i="11"/>
  <c r="K76" i="11"/>
  <c r="C77" i="11"/>
  <c r="D77" i="11"/>
  <c r="E77" i="11"/>
  <c r="F77" i="11"/>
  <c r="G77" i="11"/>
  <c r="H77" i="11"/>
  <c r="I77" i="11"/>
  <c r="J77" i="11"/>
  <c r="K77" i="11"/>
  <c r="C78" i="11"/>
  <c r="D78" i="11"/>
  <c r="E78" i="11"/>
  <c r="F78" i="11"/>
  <c r="G78" i="11"/>
  <c r="H78" i="11"/>
  <c r="I78" i="11"/>
  <c r="J78" i="11"/>
  <c r="K78" i="11"/>
  <c r="C79" i="11"/>
  <c r="D79" i="11"/>
  <c r="E79" i="11"/>
  <c r="F79" i="11"/>
  <c r="G79" i="11"/>
  <c r="H79" i="11"/>
  <c r="I79" i="11"/>
  <c r="J79" i="11"/>
  <c r="K79" i="11"/>
  <c r="C80" i="11"/>
  <c r="D80" i="11"/>
  <c r="E80" i="11"/>
  <c r="F80" i="11"/>
  <c r="G80" i="11"/>
  <c r="H80" i="11"/>
  <c r="I80" i="11"/>
  <c r="J80" i="11"/>
  <c r="K80" i="11"/>
  <c r="B80" i="11"/>
  <c r="K66" i="11"/>
  <c r="J66" i="11"/>
  <c r="I66" i="11"/>
  <c r="H66" i="11"/>
  <c r="G66" i="11"/>
  <c r="F66" i="11"/>
  <c r="E66" i="11"/>
  <c r="D66" i="11"/>
  <c r="C66" i="11"/>
  <c r="B66" i="11"/>
  <c r="K62" i="11"/>
  <c r="J62" i="11"/>
  <c r="I62" i="11"/>
  <c r="H62" i="11"/>
  <c r="G62" i="11"/>
  <c r="F62" i="11"/>
  <c r="E62" i="11"/>
  <c r="D62" i="11"/>
  <c r="C62" i="11"/>
  <c r="B62" i="11"/>
  <c r="K57" i="11"/>
  <c r="K61" i="11" s="1"/>
  <c r="K63" i="11" s="1"/>
  <c r="J57" i="11"/>
  <c r="J61" i="11" s="1"/>
  <c r="J63" i="11" s="1"/>
  <c r="I57" i="11"/>
  <c r="I61" i="11" s="1"/>
  <c r="I63" i="11" s="1"/>
  <c r="H57" i="11"/>
  <c r="H61" i="11" s="1"/>
  <c r="H63" i="11" s="1"/>
  <c r="G57" i="11"/>
  <c r="G61" i="11" s="1"/>
  <c r="F57" i="11"/>
  <c r="F61" i="11" s="1"/>
  <c r="E57" i="11"/>
  <c r="E61" i="11" s="1"/>
  <c r="D57" i="11"/>
  <c r="D61" i="11" s="1"/>
  <c r="D63" i="11" s="1"/>
  <c r="C57" i="11"/>
  <c r="C61" i="11" s="1"/>
  <c r="C63" i="11" s="1"/>
  <c r="B57" i="11"/>
  <c r="B61" i="11" s="1"/>
  <c r="B63" i="11" s="1"/>
  <c r="B75" i="11" s="1"/>
  <c r="C33" i="12"/>
  <c r="D33" i="12"/>
  <c r="E33" i="12"/>
  <c r="F33" i="12"/>
  <c r="G33" i="12"/>
  <c r="H33" i="12"/>
  <c r="I33" i="12"/>
  <c r="J33" i="12"/>
  <c r="K33" i="12"/>
  <c r="C34" i="12"/>
  <c r="D34" i="12"/>
  <c r="E34" i="12"/>
  <c r="F34" i="12"/>
  <c r="G34" i="12"/>
  <c r="H34" i="12"/>
  <c r="I34" i="12"/>
  <c r="J34" i="12"/>
  <c r="K34" i="12"/>
  <c r="C35" i="12"/>
  <c r="D35" i="12"/>
  <c r="E35" i="12"/>
  <c r="F35" i="12"/>
  <c r="G35" i="12"/>
  <c r="H35" i="12"/>
  <c r="I35" i="12"/>
  <c r="J35" i="12"/>
  <c r="K35" i="12"/>
  <c r="C36" i="12"/>
  <c r="D36" i="12"/>
  <c r="E36" i="12"/>
  <c r="F36" i="12"/>
  <c r="G36" i="12"/>
  <c r="H36" i="12"/>
  <c r="I36" i="12"/>
  <c r="J36" i="12"/>
  <c r="K36" i="12"/>
  <c r="C37" i="12"/>
  <c r="D37" i="12"/>
  <c r="E37" i="12"/>
  <c r="F37" i="12"/>
  <c r="G37" i="12"/>
  <c r="H37" i="12"/>
  <c r="I37" i="12"/>
  <c r="J37" i="12"/>
  <c r="K37" i="12"/>
  <c r="B32" i="12"/>
  <c r="B33" i="12"/>
  <c r="B34" i="12"/>
  <c r="B35" i="12"/>
  <c r="B36" i="12"/>
  <c r="B37" i="12"/>
  <c r="K20" i="12"/>
  <c r="J20" i="12"/>
  <c r="I20" i="12"/>
  <c r="H20" i="12"/>
  <c r="G20" i="12"/>
  <c r="F20" i="12"/>
  <c r="E20" i="12"/>
  <c r="D20" i="12"/>
  <c r="C20" i="12"/>
  <c r="B20" i="12"/>
  <c r="K19" i="12"/>
  <c r="J19" i="12"/>
  <c r="I19" i="12"/>
  <c r="H19" i="12"/>
  <c r="G19" i="12"/>
  <c r="F19" i="12"/>
  <c r="E19" i="12"/>
  <c r="D19" i="12"/>
  <c r="C19" i="12"/>
  <c r="B19" i="12"/>
  <c r="K18" i="12"/>
  <c r="J18" i="12"/>
  <c r="I18" i="12"/>
  <c r="H18" i="12"/>
  <c r="G18" i="12"/>
  <c r="F18" i="12"/>
  <c r="E18" i="12"/>
  <c r="D18" i="12"/>
  <c r="C18" i="12"/>
  <c r="B18" i="12"/>
  <c r="K13" i="12"/>
  <c r="J13" i="12"/>
  <c r="I13" i="12"/>
  <c r="H13" i="12"/>
  <c r="G13" i="12"/>
  <c r="F13" i="12"/>
  <c r="E13" i="12"/>
  <c r="D13" i="12"/>
  <c r="C13" i="12"/>
  <c r="B13" i="12"/>
  <c r="K12" i="12"/>
  <c r="J12" i="12"/>
  <c r="I12" i="12"/>
  <c r="H12" i="12"/>
  <c r="G12" i="12"/>
  <c r="F12" i="12"/>
  <c r="E12" i="12"/>
  <c r="D12" i="12"/>
  <c r="C12" i="12"/>
  <c r="B12" i="12"/>
  <c r="K11" i="12"/>
  <c r="J11" i="12"/>
  <c r="I11" i="12"/>
  <c r="H11" i="12"/>
  <c r="G11" i="12"/>
  <c r="F11" i="12"/>
  <c r="E11" i="12"/>
  <c r="D11" i="12"/>
  <c r="C11" i="12"/>
  <c r="B11" i="12"/>
  <c r="B22" i="11"/>
  <c r="C22" i="11"/>
  <c r="D22" i="11"/>
  <c r="E22" i="11"/>
  <c r="F22" i="11"/>
  <c r="G22" i="11"/>
  <c r="H22" i="11"/>
  <c r="I22" i="11"/>
  <c r="J22" i="11"/>
  <c r="K22" i="11"/>
  <c r="L22" i="11"/>
  <c r="M22" i="11"/>
  <c r="N22" i="11"/>
  <c r="O22" i="11"/>
  <c r="P22" i="11"/>
  <c r="Q22" i="11"/>
  <c r="C68" i="12"/>
  <c r="D68" i="12"/>
  <c r="E68" i="12"/>
  <c r="F68" i="12"/>
  <c r="G68" i="12"/>
  <c r="H68" i="12"/>
  <c r="I68" i="12"/>
  <c r="J68" i="12"/>
  <c r="K68" i="12"/>
  <c r="C69" i="12"/>
  <c r="D69" i="12"/>
  <c r="E69" i="12"/>
  <c r="F69" i="12"/>
  <c r="G69" i="12"/>
  <c r="H69" i="12"/>
  <c r="I69" i="12"/>
  <c r="J69" i="12"/>
  <c r="K69" i="12"/>
  <c r="C70" i="12"/>
  <c r="D70" i="12"/>
  <c r="E70" i="12"/>
  <c r="F70" i="12"/>
  <c r="G70" i="12"/>
  <c r="H70" i="12"/>
  <c r="I70" i="12"/>
  <c r="J70" i="12"/>
  <c r="K70" i="12"/>
  <c r="C71" i="12"/>
  <c r="D71" i="12"/>
  <c r="E71" i="12"/>
  <c r="F71" i="12"/>
  <c r="G71" i="12"/>
  <c r="H71" i="12"/>
  <c r="I71" i="12"/>
  <c r="J71" i="12"/>
  <c r="K71" i="12"/>
  <c r="C72" i="12"/>
  <c r="D72" i="12"/>
  <c r="E72" i="12"/>
  <c r="F72" i="12"/>
  <c r="G72" i="12"/>
  <c r="H72" i="12"/>
  <c r="I72" i="12"/>
  <c r="J72" i="12"/>
  <c r="K72" i="12"/>
  <c r="C73" i="12"/>
  <c r="D73" i="12"/>
  <c r="E73" i="12"/>
  <c r="F73" i="12"/>
  <c r="G73" i="12"/>
  <c r="H73" i="12"/>
  <c r="I73" i="12"/>
  <c r="J73" i="12"/>
  <c r="K73" i="12"/>
  <c r="C74" i="12"/>
  <c r="D74" i="12"/>
  <c r="E74" i="12"/>
  <c r="F74" i="12"/>
  <c r="G74" i="12"/>
  <c r="H74" i="12"/>
  <c r="I74" i="12"/>
  <c r="J74" i="12"/>
  <c r="K74" i="12"/>
  <c r="C75" i="12"/>
  <c r="D75" i="12"/>
  <c r="E75" i="12"/>
  <c r="F75" i="12"/>
  <c r="G75" i="12"/>
  <c r="H75" i="12"/>
  <c r="I75" i="12"/>
  <c r="J75" i="12"/>
  <c r="K75" i="12"/>
  <c r="C76" i="12"/>
  <c r="D76" i="12"/>
  <c r="E76" i="12"/>
  <c r="F76" i="12"/>
  <c r="G76" i="12"/>
  <c r="H76" i="12"/>
  <c r="I76" i="12"/>
  <c r="J76" i="12"/>
  <c r="K76" i="12"/>
  <c r="C77" i="12"/>
  <c r="D77" i="12"/>
  <c r="E77" i="12"/>
  <c r="F77" i="12"/>
  <c r="G77" i="12"/>
  <c r="H77" i="12"/>
  <c r="I77" i="12"/>
  <c r="J77" i="12"/>
  <c r="K77" i="12"/>
  <c r="C78" i="12"/>
  <c r="D78" i="12"/>
  <c r="E78" i="12"/>
  <c r="F78" i="12"/>
  <c r="G78" i="12"/>
  <c r="H78" i="12"/>
  <c r="I78" i="12"/>
  <c r="J78" i="12"/>
  <c r="K78" i="12"/>
  <c r="B34" i="6"/>
  <c r="B35" i="6"/>
  <c r="B21" i="7"/>
  <c r="B22" i="7" s="1"/>
  <c r="Q23" i="9" l="1"/>
  <c r="N19" i="8"/>
  <c r="H13" i="8"/>
  <c r="H19" i="8" s="1"/>
  <c r="P13" i="8"/>
  <c r="O13" i="8"/>
  <c r="K13" i="8"/>
  <c r="K19" i="8" s="1"/>
  <c r="F19" i="8"/>
  <c r="K14" i="12"/>
  <c r="K27" i="12"/>
  <c r="C19" i="8"/>
  <c r="I13" i="8"/>
  <c r="I36" i="8" s="1"/>
  <c r="Q13" i="8"/>
  <c r="H21" i="9"/>
  <c r="P21" i="9"/>
  <c r="F22" i="9"/>
  <c r="N22" i="9"/>
  <c r="D22" i="9"/>
  <c r="L22" i="9"/>
  <c r="H22" i="9"/>
  <c r="P22" i="9"/>
  <c r="I22" i="9"/>
  <c r="Q22" i="9"/>
  <c r="H23" i="9"/>
  <c r="P23" i="9"/>
  <c r="H34" i="8"/>
  <c r="P34" i="8"/>
  <c r="I34" i="8"/>
  <c r="Q34" i="8"/>
  <c r="J34" i="8"/>
  <c r="J36" i="8" s="1"/>
  <c r="R34" i="8"/>
  <c r="R36" i="8" s="1"/>
  <c r="K34" i="8"/>
  <c r="K36" i="8" s="1"/>
  <c r="E34" i="8"/>
  <c r="E36" i="8" s="1"/>
  <c r="M34" i="8"/>
  <c r="M36" i="8" s="1"/>
  <c r="F34" i="8"/>
  <c r="F36" i="8" s="1"/>
  <c r="N34" i="8"/>
  <c r="N36" i="8" s="1"/>
  <c r="G34" i="8"/>
  <c r="G36" i="8" s="1"/>
  <c r="O34" i="8"/>
  <c r="D34" i="8"/>
  <c r="D36" i="8" s="1"/>
  <c r="L34" i="8"/>
  <c r="L36" i="8" s="1"/>
  <c r="E21" i="9"/>
  <c r="M21" i="9"/>
  <c r="I23" i="9"/>
  <c r="G21" i="9"/>
  <c r="O21" i="9"/>
  <c r="C23" i="9"/>
  <c r="K23" i="9"/>
  <c r="J22" i="9"/>
  <c r="L28" i="9"/>
  <c r="E22" i="9"/>
  <c r="M22" i="9"/>
  <c r="J28" i="9"/>
  <c r="R28" i="9"/>
  <c r="D28" i="9"/>
  <c r="E23" i="9"/>
  <c r="M23" i="9"/>
  <c r="G23" i="9"/>
  <c r="O23" i="9"/>
  <c r="C21" i="9"/>
  <c r="C28" i="9"/>
  <c r="C26" i="9"/>
  <c r="K28" i="9"/>
  <c r="K26" i="9"/>
  <c r="C27" i="9"/>
  <c r="K27" i="9"/>
  <c r="K21" i="9"/>
  <c r="F21" i="9"/>
  <c r="N21" i="9"/>
  <c r="G22" i="9"/>
  <c r="O22" i="9"/>
  <c r="F23" i="9"/>
  <c r="N23" i="9"/>
  <c r="D26" i="9"/>
  <c r="L26" i="9"/>
  <c r="D27" i="9"/>
  <c r="L27" i="9"/>
  <c r="I21" i="9"/>
  <c r="E26" i="9"/>
  <c r="M26" i="9"/>
  <c r="E27" i="9"/>
  <c r="M27" i="9"/>
  <c r="E28" i="9"/>
  <c r="M28" i="9"/>
  <c r="F26" i="9"/>
  <c r="N26" i="9"/>
  <c r="F27" i="9"/>
  <c r="N27" i="9"/>
  <c r="Q21" i="9"/>
  <c r="G26" i="9"/>
  <c r="O26" i="9"/>
  <c r="G27" i="9"/>
  <c r="O27" i="9"/>
  <c r="G28" i="9"/>
  <c r="O28" i="9"/>
  <c r="J21" i="9"/>
  <c r="R21" i="9"/>
  <c r="C22" i="9"/>
  <c r="K22" i="9"/>
  <c r="J23" i="9"/>
  <c r="R23" i="9"/>
  <c r="H26" i="9"/>
  <c r="P26" i="9"/>
  <c r="H27" i="9"/>
  <c r="P27" i="9"/>
  <c r="H28" i="9"/>
  <c r="P28" i="9"/>
  <c r="I26" i="9"/>
  <c r="Q26" i="9"/>
  <c r="I27" i="9"/>
  <c r="Q27" i="9"/>
  <c r="D21" i="9"/>
  <c r="L21" i="9"/>
  <c r="D23" i="9"/>
  <c r="L23" i="9"/>
  <c r="J26" i="9"/>
  <c r="R26" i="9"/>
  <c r="J27" i="9"/>
  <c r="R27" i="9"/>
  <c r="B28" i="9"/>
  <c r="B27" i="9"/>
  <c r="B26" i="9"/>
  <c r="B21" i="9"/>
  <c r="P36" i="8"/>
  <c r="P19" i="8"/>
  <c r="Q36" i="8"/>
  <c r="Q19" i="8"/>
  <c r="O19" i="8"/>
  <c r="O36" i="8"/>
  <c r="D19" i="8"/>
  <c r="L19" i="8"/>
  <c r="E19" i="8"/>
  <c r="M19" i="8"/>
  <c r="C25" i="8"/>
  <c r="C24" i="8"/>
  <c r="C23" i="8"/>
  <c r="C22" i="8"/>
  <c r="C26" i="8"/>
  <c r="G19" i="8"/>
  <c r="B19" i="8"/>
  <c r="J19" i="8"/>
  <c r="R19" i="8"/>
  <c r="Q84" i="11"/>
  <c r="Q63" i="11"/>
  <c r="P84" i="11"/>
  <c r="P63" i="11"/>
  <c r="O84" i="11"/>
  <c r="O63" i="11"/>
  <c r="B72" i="11"/>
  <c r="B74" i="11"/>
  <c r="B70" i="11"/>
  <c r="B73" i="11"/>
  <c r="B78" i="11"/>
  <c r="B71" i="11"/>
  <c r="E63" i="11"/>
  <c r="B77" i="11"/>
  <c r="B76" i="11"/>
  <c r="B79" i="11"/>
  <c r="G63" i="11"/>
  <c r="F63" i="11"/>
  <c r="C82" i="11"/>
  <c r="K32" i="12"/>
  <c r="K31" i="12"/>
  <c r="K29" i="12"/>
  <c r="K30" i="12"/>
  <c r="K28" i="12"/>
  <c r="F24" i="12"/>
  <c r="G14" i="12"/>
  <c r="C23" i="12"/>
  <c r="I24" i="12"/>
  <c r="C24" i="12"/>
  <c r="K24" i="12"/>
  <c r="H23" i="12"/>
  <c r="E24" i="12"/>
  <c r="H24" i="12"/>
  <c r="D24" i="12"/>
  <c r="I14" i="12"/>
  <c r="B23" i="12"/>
  <c r="J23" i="12"/>
  <c r="J24" i="12"/>
  <c r="E23" i="12"/>
  <c r="F23" i="12"/>
  <c r="D23" i="12"/>
  <c r="F14" i="12"/>
  <c r="G24" i="12"/>
  <c r="B24" i="12"/>
  <c r="H14" i="12"/>
  <c r="I23" i="12"/>
  <c r="K22" i="12"/>
  <c r="G23" i="12"/>
  <c r="B14" i="12"/>
  <c r="J14" i="12"/>
  <c r="C14" i="12"/>
  <c r="D14" i="12"/>
  <c r="E14" i="12"/>
  <c r="K23" i="12"/>
  <c r="G22" i="12"/>
  <c r="I19" i="8" l="1"/>
  <c r="H36" i="8"/>
  <c r="M38" i="9"/>
  <c r="C38" i="9"/>
  <c r="K38" i="9"/>
  <c r="G38" i="9"/>
  <c r="D38" i="9"/>
  <c r="O38" i="9"/>
  <c r="E38" i="9"/>
  <c r="L38" i="9"/>
  <c r="P38" i="9"/>
  <c r="H38" i="9"/>
  <c r="N38" i="9"/>
  <c r="R38" i="9"/>
  <c r="Q38" i="9"/>
  <c r="F38" i="9"/>
  <c r="J38" i="9"/>
  <c r="I38" i="9"/>
  <c r="B38" i="9"/>
  <c r="C34" i="8"/>
  <c r="C36" i="8" s="1"/>
  <c r="B24" i="8"/>
  <c r="B23" i="8"/>
  <c r="B22" i="8"/>
  <c r="F82" i="11"/>
  <c r="I82" i="11"/>
  <c r="G82" i="11"/>
  <c r="J82" i="11"/>
  <c r="E82" i="11"/>
  <c r="H82" i="11"/>
  <c r="D82" i="11"/>
  <c r="K82" i="11"/>
  <c r="I29" i="12"/>
  <c r="I32" i="12"/>
  <c r="I28" i="12"/>
  <c r="I30" i="12"/>
  <c r="I31" i="12"/>
  <c r="I27" i="12"/>
  <c r="J28" i="12"/>
  <c r="J29" i="12"/>
  <c r="J30" i="12"/>
  <c r="J31" i="12"/>
  <c r="J32" i="12"/>
  <c r="J27" i="12"/>
  <c r="F22" i="12"/>
  <c r="F32" i="12"/>
  <c r="F27" i="12"/>
  <c r="F31" i="12"/>
  <c r="F28" i="12"/>
  <c r="F29" i="12"/>
  <c r="F30" i="12"/>
  <c r="G31" i="12"/>
  <c r="G32" i="12"/>
  <c r="G30" i="12"/>
  <c r="G27" i="12"/>
  <c r="G29" i="12"/>
  <c r="G28" i="12"/>
  <c r="B28" i="12"/>
  <c r="B29" i="12"/>
  <c r="B31" i="12"/>
  <c r="B30" i="12"/>
  <c r="B27" i="12"/>
  <c r="C27" i="12"/>
  <c r="C30" i="12"/>
  <c r="C28" i="12"/>
  <c r="C29" i="12"/>
  <c r="C31" i="12"/>
  <c r="C32" i="12"/>
  <c r="H22" i="12"/>
  <c r="H30" i="12"/>
  <c r="H31" i="12"/>
  <c r="H32" i="12"/>
  <c r="H28" i="12"/>
  <c r="H27" i="12"/>
  <c r="H29" i="12"/>
  <c r="E28" i="12"/>
  <c r="E27" i="12"/>
  <c r="E32" i="12"/>
  <c r="E29" i="12"/>
  <c r="E31" i="12"/>
  <c r="E30" i="12"/>
  <c r="D27" i="12"/>
  <c r="D28" i="12"/>
  <c r="D29" i="12"/>
  <c r="D30" i="12"/>
  <c r="D31" i="12"/>
  <c r="D32" i="12"/>
  <c r="I22" i="12"/>
  <c r="E22" i="12"/>
  <c r="J22" i="12"/>
  <c r="B22" i="12"/>
  <c r="D22" i="12"/>
  <c r="C22" i="12"/>
  <c r="K39" i="12"/>
  <c r="G39" i="12" l="1"/>
  <c r="F39" i="12"/>
  <c r="B34" i="8"/>
  <c r="B36" i="8" s="1"/>
  <c r="H39" i="12"/>
  <c r="I39" i="12"/>
  <c r="J39" i="12"/>
  <c r="B39" i="12"/>
  <c r="E39" i="12"/>
  <c r="C39" i="12"/>
  <c r="D39" i="12"/>
  <c r="B36" i="6" l="1"/>
  <c r="B22" i="6"/>
  <c r="B21" i="6"/>
  <c r="C35" i="11"/>
  <c r="D35" i="11"/>
  <c r="E35" i="11"/>
  <c r="F35" i="11"/>
  <c r="G35" i="11"/>
  <c r="H35" i="11"/>
  <c r="I35" i="11"/>
  <c r="J35" i="11"/>
  <c r="K35" i="11"/>
  <c r="L35" i="11"/>
  <c r="M35" i="11"/>
  <c r="N35" i="11"/>
  <c r="O35" i="11"/>
  <c r="P35" i="11"/>
  <c r="Q35" i="11"/>
  <c r="C36" i="11"/>
  <c r="D36" i="11"/>
  <c r="E36" i="11"/>
  <c r="F36" i="11"/>
  <c r="G36" i="11"/>
  <c r="H36" i="11"/>
  <c r="I36" i="11"/>
  <c r="J36" i="11"/>
  <c r="K36" i="11"/>
  <c r="L36" i="11"/>
  <c r="M36" i="11"/>
  <c r="N36" i="11"/>
  <c r="O36" i="11"/>
  <c r="P36" i="11"/>
  <c r="Q36" i="11"/>
  <c r="C37" i="11"/>
  <c r="D37" i="11"/>
  <c r="E37" i="11"/>
  <c r="F37" i="11"/>
  <c r="G37" i="11"/>
  <c r="H37" i="11"/>
  <c r="I37" i="11"/>
  <c r="J37" i="11"/>
  <c r="K37" i="11"/>
  <c r="L37" i="11"/>
  <c r="M37" i="11"/>
  <c r="N37" i="11"/>
  <c r="O37" i="11"/>
  <c r="P37" i="11"/>
  <c r="Q37" i="11"/>
  <c r="C38" i="11"/>
  <c r="D38" i="11"/>
  <c r="E38" i="11"/>
  <c r="F38" i="11"/>
  <c r="G38" i="11"/>
  <c r="H38" i="11"/>
  <c r="I38" i="11"/>
  <c r="J38" i="11"/>
  <c r="K38" i="11"/>
  <c r="L38" i="11"/>
  <c r="M38" i="11"/>
  <c r="N38" i="11"/>
  <c r="O38" i="11"/>
  <c r="P38" i="11"/>
  <c r="Q38" i="11"/>
  <c r="C39" i="11"/>
  <c r="D39" i="11"/>
  <c r="E39" i="11"/>
  <c r="F39" i="11"/>
  <c r="G39" i="11"/>
  <c r="H39" i="11"/>
  <c r="I39" i="11"/>
  <c r="J39" i="11"/>
  <c r="K39" i="11"/>
  <c r="L39" i="11"/>
  <c r="M39" i="11"/>
  <c r="N39" i="11"/>
  <c r="O39" i="11"/>
  <c r="P39" i="11"/>
  <c r="Q39" i="11"/>
  <c r="B20" i="11"/>
  <c r="Q20" i="11"/>
  <c r="P20" i="11"/>
  <c r="O20" i="11"/>
  <c r="N20" i="11"/>
  <c r="M20" i="11"/>
  <c r="L20" i="11"/>
  <c r="K20" i="11"/>
  <c r="J20" i="11"/>
  <c r="I20" i="11"/>
  <c r="H20" i="11"/>
  <c r="G20" i="11"/>
  <c r="F20" i="11"/>
  <c r="E20" i="11"/>
  <c r="D20" i="11"/>
  <c r="C20" i="11"/>
  <c r="Q8" i="11"/>
  <c r="Q16" i="11" s="1"/>
  <c r="P8" i="11"/>
  <c r="P16" i="11" s="1"/>
  <c r="O8" i="11"/>
  <c r="O16" i="11" s="1"/>
  <c r="N8" i="11"/>
  <c r="N16" i="11" s="1"/>
  <c r="M8" i="11"/>
  <c r="M16" i="11" s="1"/>
  <c r="L8" i="11"/>
  <c r="K8" i="11"/>
  <c r="K16" i="11" s="1"/>
  <c r="J8" i="11"/>
  <c r="J16" i="11" s="1"/>
  <c r="I8" i="11"/>
  <c r="I16" i="11" s="1"/>
  <c r="H8" i="11"/>
  <c r="H16" i="11" s="1"/>
  <c r="G8" i="11"/>
  <c r="G16" i="11" s="1"/>
  <c r="F8" i="11"/>
  <c r="F16" i="11" s="1"/>
  <c r="E8" i="11"/>
  <c r="E16" i="11" s="1"/>
  <c r="D8" i="11"/>
  <c r="D16" i="11" s="1"/>
  <c r="C8" i="11"/>
  <c r="C16" i="11" s="1"/>
  <c r="B8" i="11"/>
  <c r="B16" i="11" s="1"/>
  <c r="K39" i="6"/>
  <c r="J39" i="6"/>
  <c r="I39" i="6"/>
  <c r="H39" i="6"/>
  <c r="G39" i="6"/>
  <c r="F39" i="6"/>
  <c r="E39" i="6"/>
  <c r="D39" i="6"/>
  <c r="C39" i="6"/>
  <c r="B39" i="6"/>
  <c r="K38" i="6"/>
  <c r="J38" i="6"/>
  <c r="I38" i="6"/>
  <c r="H38" i="6"/>
  <c r="G38" i="6"/>
  <c r="F38" i="6"/>
  <c r="E38" i="6"/>
  <c r="D38" i="6"/>
  <c r="C38" i="6"/>
  <c r="B38" i="6"/>
  <c r="K37" i="6"/>
  <c r="J37" i="6"/>
  <c r="I37" i="6"/>
  <c r="H37" i="6"/>
  <c r="G37" i="6"/>
  <c r="F37" i="6"/>
  <c r="E37" i="6"/>
  <c r="D37" i="6"/>
  <c r="C37" i="6"/>
  <c r="B37" i="6"/>
  <c r="K36" i="6"/>
  <c r="J36" i="6"/>
  <c r="I36" i="6"/>
  <c r="H36" i="6"/>
  <c r="G36" i="6"/>
  <c r="F36" i="6"/>
  <c r="E36" i="6"/>
  <c r="D36" i="6"/>
  <c r="C36" i="6"/>
  <c r="K35" i="6"/>
  <c r="J35" i="6"/>
  <c r="I35" i="6"/>
  <c r="H35" i="6"/>
  <c r="G35" i="6"/>
  <c r="F35" i="6"/>
  <c r="E35" i="6"/>
  <c r="D35" i="6"/>
  <c r="C35" i="6"/>
  <c r="K22" i="6"/>
  <c r="J22" i="6"/>
  <c r="I22" i="6"/>
  <c r="H22" i="6"/>
  <c r="G22" i="6"/>
  <c r="F22" i="6"/>
  <c r="E22" i="6"/>
  <c r="D22" i="6"/>
  <c r="C22" i="6"/>
  <c r="K21" i="6"/>
  <c r="J21" i="6"/>
  <c r="I21" i="6"/>
  <c r="H21" i="6"/>
  <c r="G21" i="6"/>
  <c r="F21" i="6"/>
  <c r="E21" i="6"/>
  <c r="D21" i="6"/>
  <c r="C21" i="6"/>
  <c r="K20" i="6"/>
  <c r="J20" i="6"/>
  <c r="I20" i="6"/>
  <c r="H20" i="6"/>
  <c r="G20" i="6"/>
  <c r="F20" i="6"/>
  <c r="E20" i="6"/>
  <c r="D20" i="6"/>
  <c r="C20" i="6"/>
  <c r="B20" i="6"/>
  <c r="K15" i="6"/>
  <c r="J15" i="6"/>
  <c r="I15" i="6"/>
  <c r="H15" i="6"/>
  <c r="G15" i="6"/>
  <c r="F15" i="6"/>
  <c r="F26" i="6" s="1"/>
  <c r="E15" i="6"/>
  <c r="D15" i="6"/>
  <c r="C15" i="6"/>
  <c r="B15" i="6"/>
  <c r="K14" i="6"/>
  <c r="J14" i="6"/>
  <c r="J16" i="6" s="1"/>
  <c r="I14" i="6"/>
  <c r="H14" i="6"/>
  <c r="H25" i="6" s="1"/>
  <c r="G14" i="6"/>
  <c r="F14" i="6"/>
  <c r="F25" i="6" s="1"/>
  <c r="E14" i="6"/>
  <c r="D14" i="6"/>
  <c r="C14" i="6"/>
  <c r="B14" i="6"/>
  <c r="B16" i="6" s="1"/>
  <c r="K13" i="6"/>
  <c r="J13" i="6"/>
  <c r="I13" i="6"/>
  <c r="H13" i="6"/>
  <c r="G13" i="6"/>
  <c r="F13" i="6"/>
  <c r="E13" i="6"/>
  <c r="D13" i="6"/>
  <c r="C13" i="6"/>
  <c r="B13" i="6"/>
  <c r="B30" i="7"/>
  <c r="C45" i="7"/>
  <c r="D45" i="7"/>
  <c r="E45" i="7"/>
  <c r="F45" i="7"/>
  <c r="G45" i="7"/>
  <c r="H45" i="7"/>
  <c r="H44" i="7"/>
  <c r="G44" i="7"/>
  <c r="F44" i="7"/>
  <c r="E44" i="7"/>
  <c r="D44" i="7"/>
  <c r="C44" i="7"/>
  <c r="H43" i="7"/>
  <c r="G43" i="7"/>
  <c r="F43" i="7"/>
  <c r="E43" i="7"/>
  <c r="D43" i="7"/>
  <c r="C43" i="7"/>
  <c r="H42" i="7"/>
  <c r="G42" i="7"/>
  <c r="F42" i="7"/>
  <c r="E42" i="7"/>
  <c r="D42" i="7"/>
  <c r="C42" i="7"/>
  <c r="H41" i="7"/>
  <c r="G41" i="7"/>
  <c r="F41" i="7"/>
  <c r="E41" i="7"/>
  <c r="D41" i="7"/>
  <c r="C41" i="7"/>
  <c r="H40" i="7"/>
  <c r="G40" i="7"/>
  <c r="F40" i="7"/>
  <c r="E40" i="7"/>
  <c r="D40" i="7"/>
  <c r="C40" i="7"/>
  <c r="H39" i="7"/>
  <c r="G39" i="7"/>
  <c r="F39" i="7"/>
  <c r="E39" i="7"/>
  <c r="D39" i="7"/>
  <c r="C39" i="7"/>
  <c r="H38" i="7"/>
  <c r="G38" i="7"/>
  <c r="F38" i="7"/>
  <c r="E38" i="7"/>
  <c r="D38" i="7"/>
  <c r="C38" i="7"/>
  <c r="H37" i="7"/>
  <c r="G37" i="7"/>
  <c r="F37" i="7"/>
  <c r="E37" i="7"/>
  <c r="D37" i="7"/>
  <c r="C37" i="7"/>
  <c r="H36" i="7"/>
  <c r="G36" i="7"/>
  <c r="F36" i="7"/>
  <c r="E36" i="7"/>
  <c r="D36" i="7"/>
  <c r="C36" i="7"/>
  <c r="H35" i="7"/>
  <c r="G35" i="7"/>
  <c r="F35" i="7"/>
  <c r="E35" i="7"/>
  <c r="D35" i="7"/>
  <c r="C35" i="7"/>
  <c r="H31" i="7"/>
  <c r="G31" i="7"/>
  <c r="F31" i="7"/>
  <c r="E31" i="7"/>
  <c r="D31" i="7"/>
  <c r="C31" i="7"/>
  <c r="B31" i="7"/>
  <c r="H30" i="7"/>
  <c r="G30" i="7"/>
  <c r="F30" i="7"/>
  <c r="E30" i="7"/>
  <c r="D30" i="7"/>
  <c r="C30" i="7"/>
  <c r="H26" i="7"/>
  <c r="G26" i="7"/>
  <c r="F26" i="7"/>
  <c r="E26" i="7"/>
  <c r="D26" i="7"/>
  <c r="D27" i="7" s="1"/>
  <c r="C26" i="7"/>
  <c r="B26" i="7"/>
  <c r="H21" i="7"/>
  <c r="H22" i="7" s="1"/>
  <c r="G21" i="7"/>
  <c r="F21" i="7"/>
  <c r="F22" i="7" s="1"/>
  <c r="E21" i="7"/>
  <c r="E22" i="7" s="1"/>
  <c r="D21" i="7"/>
  <c r="D22" i="7" s="1"/>
  <c r="C21" i="7"/>
  <c r="H31" i="5"/>
  <c r="G31" i="5"/>
  <c r="F31" i="5"/>
  <c r="E31" i="5"/>
  <c r="D31" i="5"/>
  <c r="C31" i="5"/>
  <c r="B31" i="5"/>
  <c r="H30" i="5"/>
  <c r="G30" i="5"/>
  <c r="F30" i="5"/>
  <c r="E30" i="5"/>
  <c r="D30" i="5"/>
  <c r="C30" i="5"/>
  <c r="B30" i="5"/>
  <c r="H26" i="5"/>
  <c r="G26" i="5"/>
  <c r="F26" i="5"/>
  <c r="E26" i="5"/>
  <c r="D26" i="5"/>
  <c r="C26" i="5"/>
  <c r="B26" i="5"/>
  <c r="H21" i="5"/>
  <c r="G21" i="5"/>
  <c r="F21" i="5"/>
  <c r="E21" i="5"/>
  <c r="D21" i="5"/>
  <c r="C21" i="5"/>
  <c r="B21" i="5"/>
  <c r="H12" i="5"/>
  <c r="G12" i="5"/>
  <c r="F12" i="5"/>
  <c r="E12" i="5"/>
  <c r="D12" i="5"/>
  <c r="C12" i="5"/>
  <c r="B12" i="5"/>
  <c r="K64" i="12"/>
  <c r="J64" i="12"/>
  <c r="I64" i="12"/>
  <c r="H64" i="12"/>
  <c r="G64" i="12"/>
  <c r="F64" i="12"/>
  <c r="E64" i="12"/>
  <c r="D64" i="12"/>
  <c r="C64" i="12"/>
  <c r="B64" i="12"/>
  <c r="K60" i="12"/>
  <c r="J60" i="12"/>
  <c r="I60" i="12"/>
  <c r="H60" i="12"/>
  <c r="G60" i="12"/>
  <c r="F60" i="12"/>
  <c r="E60" i="12"/>
  <c r="D60" i="12"/>
  <c r="C60" i="12"/>
  <c r="B60" i="12"/>
  <c r="K55" i="12"/>
  <c r="K59" i="12" s="1"/>
  <c r="J55" i="12"/>
  <c r="J59" i="12" s="1"/>
  <c r="I55" i="12"/>
  <c r="I59" i="12" s="1"/>
  <c r="H55" i="12"/>
  <c r="H59" i="12" s="1"/>
  <c r="G55" i="12"/>
  <c r="G59" i="12" s="1"/>
  <c r="F55" i="12"/>
  <c r="F59" i="12" s="1"/>
  <c r="E55" i="12"/>
  <c r="E59" i="12" s="1"/>
  <c r="D55" i="12"/>
  <c r="D59" i="12" s="1"/>
  <c r="C55" i="12"/>
  <c r="C59" i="12" s="1"/>
  <c r="B55" i="12"/>
  <c r="B59" i="12" s="1"/>
  <c r="E16" i="6" l="1"/>
  <c r="E31" i="6" s="1"/>
  <c r="C22" i="7"/>
  <c r="C27" i="7" s="1"/>
  <c r="C32" i="7" s="1"/>
  <c r="G22" i="7"/>
  <c r="G27" i="7" s="1"/>
  <c r="E47" i="7"/>
  <c r="H26" i="6"/>
  <c r="C16" i="6"/>
  <c r="K16" i="6"/>
  <c r="D16" i="6"/>
  <c r="D29" i="6" s="1"/>
  <c r="B26" i="6"/>
  <c r="J26" i="6"/>
  <c r="G25" i="6"/>
  <c r="D30" i="6"/>
  <c r="D32" i="6"/>
  <c r="D33" i="6"/>
  <c r="D31" i="6"/>
  <c r="D34" i="6"/>
  <c r="C32" i="6"/>
  <c r="C30" i="6"/>
  <c r="C29" i="6"/>
  <c r="C33" i="6"/>
  <c r="C34" i="6"/>
  <c r="C31" i="6"/>
  <c r="B33" i="6"/>
  <c r="B30" i="6"/>
  <c r="B29" i="6"/>
  <c r="B31" i="6"/>
  <c r="B32" i="6"/>
  <c r="F22" i="5"/>
  <c r="F27" i="5" s="1"/>
  <c r="B22" i="5"/>
  <c r="B27" i="5" s="1"/>
  <c r="F47" i="5"/>
  <c r="F50" i="5" s="1"/>
  <c r="G47" i="7"/>
  <c r="H22" i="5"/>
  <c r="H27" i="5" s="1"/>
  <c r="B21" i="11"/>
  <c r="B23" i="11" s="1"/>
  <c r="F21" i="11"/>
  <c r="M21" i="11"/>
  <c r="L16" i="11"/>
  <c r="L21" i="11" s="1"/>
  <c r="H21" i="11"/>
  <c r="D21" i="11"/>
  <c r="I21" i="11"/>
  <c r="Q21" i="11"/>
  <c r="E21" i="11"/>
  <c r="J21" i="11"/>
  <c r="F47" i="7"/>
  <c r="D47" i="7"/>
  <c r="D50" i="7" s="1"/>
  <c r="C47" i="7"/>
  <c r="P21" i="11"/>
  <c r="C21" i="11"/>
  <c r="K21" i="11"/>
  <c r="N21" i="11"/>
  <c r="G21" i="11"/>
  <c r="O21" i="11"/>
  <c r="D25" i="6"/>
  <c r="D26" i="6"/>
  <c r="H16" i="6"/>
  <c r="H29" i="6" s="1"/>
  <c r="E26" i="6"/>
  <c r="J25" i="6"/>
  <c r="I25" i="6"/>
  <c r="G26" i="6"/>
  <c r="C26" i="6"/>
  <c r="K26" i="6"/>
  <c r="I26" i="6"/>
  <c r="E25" i="6"/>
  <c r="H30" i="6"/>
  <c r="B25" i="6"/>
  <c r="B24" i="6"/>
  <c r="J31" i="6"/>
  <c r="J24" i="6"/>
  <c r="J33" i="6"/>
  <c r="J34" i="6"/>
  <c r="J32" i="6"/>
  <c r="J29" i="6"/>
  <c r="J30" i="6"/>
  <c r="K32" i="6"/>
  <c r="K31" i="6"/>
  <c r="F16" i="6"/>
  <c r="F30" i="6" s="1"/>
  <c r="C25" i="6"/>
  <c r="K25" i="6"/>
  <c r="H33" i="6"/>
  <c r="H32" i="6"/>
  <c r="I16" i="6"/>
  <c r="I31" i="6" s="1"/>
  <c r="H34" i="6"/>
  <c r="H24" i="6"/>
  <c r="H31" i="6"/>
  <c r="G16" i="6"/>
  <c r="F34" i="6"/>
  <c r="K29" i="6"/>
  <c r="G31" i="6"/>
  <c r="E32" i="6"/>
  <c r="K33" i="6"/>
  <c r="C24" i="6"/>
  <c r="K24" i="6"/>
  <c r="E29" i="6"/>
  <c r="K30" i="6"/>
  <c r="G32" i="6"/>
  <c r="E33" i="6"/>
  <c r="K34" i="6"/>
  <c r="D24" i="6"/>
  <c r="E30" i="6"/>
  <c r="E34" i="6"/>
  <c r="G24" i="6"/>
  <c r="G30" i="6"/>
  <c r="H27" i="7"/>
  <c r="H32" i="7" s="1"/>
  <c r="B27" i="7"/>
  <c r="B32" i="7" s="1"/>
  <c r="B35" i="7" s="1"/>
  <c r="E27" i="7"/>
  <c r="H47" i="7"/>
  <c r="F27" i="7"/>
  <c r="F50" i="7" s="1"/>
  <c r="D32" i="7"/>
  <c r="C22" i="5"/>
  <c r="C27" i="5" s="1"/>
  <c r="C32" i="5" s="1"/>
  <c r="H47" i="5"/>
  <c r="D22" i="5"/>
  <c r="D27" i="5" s="1"/>
  <c r="D32" i="5" s="1"/>
  <c r="E47" i="5"/>
  <c r="G47" i="5"/>
  <c r="E22" i="5"/>
  <c r="E27" i="5" s="1"/>
  <c r="E32" i="5" s="1"/>
  <c r="G22" i="5"/>
  <c r="G27" i="5" s="1"/>
  <c r="D47" i="5"/>
  <c r="B32" i="5"/>
  <c r="H32" i="5"/>
  <c r="F32" i="5"/>
  <c r="J80" i="12"/>
  <c r="C80" i="12"/>
  <c r="I80" i="12"/>
  <c r="D80" i="12"/>
  <c r="E80" i="12"/>
  <c r="F80" i="12"/>
  <c r="K80" i="12"/>
  <c r="G80" i="12"/>
  <c r="H80" i="12"/>
  <c r="H61" i="12"/>
  <c r="I61" i="12"/>
  <c r="B61" i="12"/>
  <c r="J61" i="12"/>
  <c r="C61" i="12"/>
  <c r="K61" i="12"/>
  <c r="G61" i="12"/>
  <c r="D61" i="12"/>
  <c r="E61" i="12"/>
  <c r="F61" i="12"/>
  <c r="E24" i="6" l="1"/>
  <c r="H50" i="7"/>
  <c r="G32" i="7"/>
  <c r="G50" i="7"/>
  <c r="C50" i="7"/>
  <c r="E50" i="7"/>
  <c r="H50" i="5"/>
  <c r="C35" i="5"/>
  <c r="C36" i="5"/>
  <c r="C38" i="5"/>
  <c r="C37" i="5"/>
  <c r="B37" i="5"/>
  <c r="B35" i="5"/>
  <c r="B36" i="5"/>
  <c r="P23" i="11"/>
  <c r="G23" i="11"/>
  <c r="G31" i="11" s="1"/>
  <c r="K23" i="11"/>
  <c r="B31" i="11"/>
  <c r="B29" i="11"/>
  <c r="B69" i="12"/>
  <c r="B77" i="12"/>
  <c r="B70" i="12"/>
  <c r="B78" i="12"/>
  <c r="B71" i="12"/>
  <c r="B68" i="12"/>
  <c r="B74" i="12"/>
  <c r="B72" i="12"/>
  <c r="B76" i="12"/>
  <c r="B73" i="12"/>
  <c r="B75" i="12"/>
  <c r="I23" i="11"/>
  <c r="I29" i="11" s="1"/>
  <c r="N23" i="11"/>
  <c r="M23" i="11"/>
  <c r="M33" i="11" s="1"/>
  <c r="L23" i="11"/>
  <c r="L32" i="11" s="1"/>
  <c r="J23" i="11"/>
  <c r="J33" i="11" s="1"/>
  <c r="F23" i="11"/>
  <c r="F30" i="11" s="1"/>
  <c r="O23" i="11"/>
  <c r="O33" i="11" s="1"/>
  <c r="C23" i="11"/>
  <c r="E23" i="11"/>
  <c r="E30" i="11" s="1"/>
  <c r="D23" i="11"/>
  <c r="H23" i="11"/>
  <c r="H34" i="11" s="1"/>
  <c r="Q23" i="11"/>
  <c r="Q31" i="11" s="1"/>
  <c r="J34" i="11"/>
  <c r="J30" i="11"/>
  <c r="B35" i="11"/>
  <c r="B36" i="11"/>
  <c r="B34" i="11"/>
  <c r="B33" i="11"/>
  <c r="B37" i="11"/>
  <c r="B32" i="11"/>
  <c r="B39" i="11"/>
  <c r="B30" i="11"/>
  <c r="B38" i="11"/>
  <c r="D29" i="11"/>
  <c r="D31" i="11"/>
  <c r="D30" i="11"/>
  <c r="D34" i="11"/>
  <c r="D33" i="11"/>
  <c r="D32" i="11"/>
  <c r="H30" i="11"/>
  <c r="H29" i="11"/>
  <c r="N31" i="11"/>
  <c r="N30" i="11"/>
  <c r="N29" i="11"/>
  <c r="N33" i="11"/>
  <c r="N34" i="11"/>
  <c r="N32" i="11"/>
  <c r="M31" i="11"/>
  <c r="M34" i="11"/>
  <c r="M32" i="11"/>
  <c r="F34" i="11"/>
  <c r="I30" i="11"/>
  <c r="E32" i="7"/>
  <c r="F31" i="6"/>
  <c r="H41" i="6"/>
  <c r="B41" i="6"/>
  <c r="I29" i="6"/>
  <c r="J41" i="6"/>
  <c r="I34" i="6"/>
  <c r="I24" i="6"/>
  <c r="F24" i="6"/>
  <c r="F33" i="6"/>
  <c r="F29" i="6"/>
  <c r="F32" i="6"/>
  <c r="I30" i="6"/>
  <c r="K41" i="6"/>
  <c r="I33" i="6"/>
  <c r="I32" i="6"/>
  <c r="G34" i="6"/>
  <c r="G29" i="6"/>
  <c r="G33" i="6"/>
  <c r="C41" i="6"/>
  <c r="D41" i="6"/>
  <c r="E41" i="6"/>
  <c r="B44" i="7"/>
  <c r="B45" i="7"/>
  <c r="F32" i="7"/>
  <c r="B39" i="7"/>
  <c r="B40" i="7"/>
  <c r="B41" i="7"/>
  <c r="B42" i="7"/>
  <c r="B43" i="7"/>
  <c r="B36" i="7"/>
  <c r="B38" i="7"/>
  <c r="B37" i="7"/>
  <c r="D50" i="5"/>
  <c r="G50" i="5"/>
  <c r="E50" i="5"/>
  <c r="G32" i="5"/>
  <c r="O32" i="11" l="1"/>
  <c r="F31" i="11"/>
  <c r="B47" i="5"/>
  <c r="B50" i="5" s="1"/>
  <c r="B47" i="7"/>
  <c r="B50" i="7" s="1"/>
  <c r="I32" i="11"/>
  <c r="E32" i="11"/>
  <c r="G30" i="11"/>
  <c r="E33" i="11"/>
  <c r="G32" i="11"/>
  <c r="I33" i="11"/>
  <c r="E34" i="11"/>
  <c r="I31" i="11"/>
  <c r="E31" i="11"/>
  <c r="I34" i="11"/>
  <c r="E29" i="11"/>
  <c r="B41" i="11"/>
  <c r="B43" i="11" s="1"/>
  <c r="F32" i="11"/>
  <c r="J31" i="11"/>
  <c r="F33" i="11"/>
  <c r="J29" i="11"/>
  <c r="F29" i="11"/>
  <c r="J32" i="11"/>
  <c r="L33" i="11"/>
  <c r="Q32" i="11"/>
  <c r="L31" i="11"/>
  <c r="O30" i="11"/>
  <c r="M30" i="11"/>
  <c r="H31" i="11"/>
  <c r="M29" i="11"/>
  <c r="O34" i="11"/>
  <c r="Q29" i="11"/>
  <c r="H32" i="11"/>
  <c r="Q33" i="11"/>
  <c r="L34" i="11"/>
  <c r="Q34" i="11"/>
  <c r="O29" i="11"/>
  <c r="L29" i="11"/>
  <c r="O31" i="11"/>
  <c r="Q30" i="11"/>
  <c r="H33" i="11"/>
  <c r="L30" i="11"/>
  <c r="K30" i="11"/>
  <c r="K33" i="11"/>
  <c r="K32" i="11"/>
  <c r="K29" i="11"/>
  <c r="K31" i="11"/>
  <c r="K34" i="11"/>
  <c r="P32" i="11"/>
  <c r="P31" i="11"/>
  <c r="P30" i="11"/>
  <c r="P29" i="11"/>
  <c r="P34" i="11"/>
  <c r="P33" i="11"/>
  <c r="G34" i="11"/>
  <c r="G29" i="11"/>
  <c r="G33" i="11"/>
  <c r="D41" i="11"/>
  <c r="D43" i="11" s="1"/>
  <c r="C34" i="11"/>
  <c r="C33" i="11"/>
  <c r="C29" i="11"/>
  <c r="C32" i="11"/>
  <c r="C30" i="11"/>
  <c r="C31" i="11"/>
  <c r="N41" i="11"/>
  <c r="N43" i="11" s="1"/>
  <c r="B80" i="12"/>
  <c r="F41" i="6"/>
  <c r="G41" i="6"/>
  <c r="I41" i="6"/>
  <c r="C47" i="5"/>
  <c r="C50" i="5" s="1"/>
  <c r="J41" i="11" l="1"/>
  <c r="J43" i="11" s="1"/>
  <c r="I41" i="11"/>
  <c r="I43" i="11" s="1"/>
  <c r="E41" i="11"/>
  <c r="E43" i="11" s="1"/>
  <c r="L41" i="11"/>
  <c r="L43" i="11" s="1"/>
  <c r="M41" i="11"/>
  <c r="M43" i="11" s="1"/>
  <c r="F41" i="11"/>
  <c r="F43" i="11" s="1"/>
  <c r="Q41" i="11"/>
  <c r="Q43" i="11" s="1"/>
  <c r="O41" i="11"/>
  <c r="O43" i="11" s="1"/>
  <c r="H41" i="11"/>
  <c r="H43" i="11" s="1"/>
  <c r="G41" i="11"/>
  <c r="G43" i="11" s="1"/>
  <c r="P41" i="11"/>
  <c r="P43" i="11" s="1"/>
  <c r="K41" i="11"/>
  <c r="K43" i="11" s="1"/>
  <c r="C41" i="11"/>
  <c r="C43" i="11" s="1"/>
  <c r="D98" i="3" l="1"/>
  <c r="D100" i="3" s="1"/>
  <c r="E98" i="3"/>
  <c r="E100" i="3" s="1"/>
  <c r="F98" i="3"/>
  <c r="F100" i="3" s="1"/>
  <c r="G98" i="3"/>
  <c r="G100" i="3" s="1"/>
  <c r="H98" i="3"/>
  <c r="H100" i="3" s="1"/>
  <c r="I98" i="3"/>
  <c r="I100" i="3" s="1"/>
  <c r="J98" i="3"/>
  <c r="J100" i="3" s="1"/>
  <c r="K98" i="3"/>
  <c r="K100" i="3" s="1"/>
  <c r="L98" i="3"/>
  <c r="L100" i="3" s="1"/>
  <c r="M98" i="3"/>
  <c r="M100" i="3" s="1"/>
  <c r="D120" i="3" l="1"/>
  <c r="M120" i="3" l="1"/>
  <c r="L120" i="3"/>
  <c r="K120" i="3"/>
  <c r="J120" i="3"/>
  <c r="I120" i="3"/>
  <c r="H120" i="3"/>
  <c r="G120" i="3"/>
  <c r="F120" i="3"/>
  <c r="E120" i="3"/>
</calcChain>
</file>

<file path=xl/sharedStrings.xml><?xml version="1.0" encoding="utf-8"?>
<sst xmlns="http://schemas.openxmlformats.org/spreadsheetml/2006/main" count="394" uniqueCount="218">
  <si>
    <t>Inkomsten</t>
  </si>
  <si>
    <t>SOV opbrengsten</t>
  </si>
  <si>
    <t>Exploitatiesubsidie</t>
  </si>
  <si>
    <t>Overige opbrengsten</t>
  </si>
  <si>
    <t>Totale inkomsten</t>
  </si>
  <si>
    <t>Rentekosten (hieronder aangeven met welk rentepercentage gerekend is)</t>
  </si>
  <si>
    <t>Batterijpakketten (indien aanschaf met eigen middelen dan overeenkomstig "Aanschaf batterijen" indien gefinancierd dan overeenkomstig "Batterijen gefinancierd")</t>
  </si>
  <si>
    <t>Buurtbussen</t>
  </si>
  <si>
    <t>Motorrijtuigenbelasting</t>
  </si>
  <si>
    <t>Kapitaallasten overige investeringen (specificeren)</t>
  </si>
  <si>
    <t>Onderhoudkosten overige investeringen</t>
  </si>
  <si>
    <t>Overige kosten</t>
  </si>
  <si>
    <t>Overheadkosten hoofdkantoor</t>
  </si>
  <si>
    <t>Transitie naar ZE</t>
  </si>
  <si>
    <t>Totale kosten (excl. rendement)</t>
  </si>
  <si>
    <t>Saldo inkomsten minus kosten</t>
  </si>
  <si>
    <t>Rentekosten %</t>
  </si>
  <si>
    <t>ZE-Materieel</t>
  </si>
  <si>
    <t>Tank- en laadinfrastructuur</t>
  </si>
  <si>
    <t>Investeringen met eigen middelen ZE-voertuigen</t>
  </si>
  <si>
    <t>Investeringen in overig Materieel</t>
  </si>
  <si>
    <t>Investeringen in Productiemiddelen in de openbare ruimte</t>
  </si>
  <si>
    <t>Waarvan te financieren op basis van een meerpartijen overeenkomst</t>
  </si>
  <si>
    <t xml:space="preserve">Instructie </t>
  </si>
  <si>
    <t>Vul de cellen in</t>
  </si>
  <si>
    <t>Omschrijving voertuigtype</t>
  </si>
  <si>
    <t>Bouwjaar</t>
  </si>
  <si>
    <t>Aandrijving</t>
  </si>
  <si>
    <t>Aantal voertuigen</t>
  </si>
  <si>
    <t>Afschrijvingstermijn in jaren</t>
  </si>
  <si>
    <t>Aanschafprijs per voertuig</t>
  </si>
  <si>
    <t>Aanschafprijs voertuig</t>
  </si>
  <si>
    <t>Interest per voertuig</t>
  </si>
  <si>
    <t>Subtotaal voertuigen</t>
  </si>
  <si>
    <t>Aanschafprijs apparatuur nieuw of ter vervanging per voertuig</t>
  </si>
  <si>
    <t xml:space="preserve"> - …</t>
  </si>
  <si>
    <t>Subtotaal aanschafprijs apparatuur nieuw (of vervanging)</t>
  </si>
  <si>
    <t>Totaal aanschafprijs</t>
  </si>
  <si>
    <t>Subsidies per voertuig</t>
  </si>
  <si>
    <t>Fiscale regelingen per voertuig</t>
  </si>
  <si>
    <t>Overige per voertuig</t>
  </si>
  <si>
    <t>Totaal baten</t>
  </si>
  <si>
    <t>Totaal aanschafwaarde</t>
  </si>
  <si>
    <t>Datum Instroom Concessie</t>
  </si>
  <si>
    <t>Afschrijvingstermijn in dagen totaal</t>
  </si>
  <si>
    <t>Afschrijvingstermijn in dagen Concessie</t>
  </si>
  <si>
    <t>Afschrijving per dag</t>
  </si>
  <si>
    <t>Jaren</t>
  </si>
  <si>
    <t>TOTAAL</t>
  </si>
  <si>
    <t>Interest</t>
  </si>
  <si>
    <t xml:space="preserve">Datum Uitstroom Concessie </t>
  </si>
  <si>
    <t>Leasetermijn (jaren)</t>
  </si>
  <si>
    <t>Datum Uitstroom Concessie</t>
  </si>
  <si>
    <t>Leasetermijn in maanden totaal</t>
  </si>
  <si>
    <t>Leasebedrag per maand</t>
  </si>
  <si>
    <t>Omschrijving batterijpakket</t>
  </si>
  <si>
    <t>&lt;tekst&gt;</t>
  </si>
  <si>
    <t>Aantal batterijpakket</t>
  </si>
  <si>
    <t>Aanschafprijs per batterijpakket</t>
  </si>
  <si>
    <t>Subsidies per batterijpakket</t>
  </si>
  <si>
    <t>Fiscale regelingen per batterijpakket</t>
  </si>
  <si>
    <t>Overige per batterijpakket</t>
  </si>
  <si>
    <t>Datum Instroom concessie</t>
  </si>
  <si>
    <t>Datum Uitstroom concessie</t>
  </si>
  <si>
    <t>Afschrijvingstermijn in dagen concessie</t>
  </si>
  <si>
    <t>Totaal</t>
  </si>
  <si>
    <t>Aantal batterpakketten</t>
  </si>
  <si>
    <t>Leasebedrag per batterijpakket</t>
  </si>
  <si>
    <t>Totaal batterijen</t>
  </si>
  <si>
    <t>Leasetermijn in maanden</t>
  </si>
  <si>
    <t>Prijspeil 2023 (tenzij anders is aangegeven)</t>
  </si>
  <si>
    <t>Kosten</t>
  </si>
  <si>
    <t>Tram Materieel</t>
  </si>
  <si>
    <t>Onderhoud en Reiniging</t>
  </si>
  <si>
    <t>Huur Tram incl. simulator</t>
  </si>
  <si>
    <t>Reiniging Bussen</t>
  </si>
  <si>
    <t>Onderhoud Tram (incl. loonkosten monteurs)</t>
  </si>
  <si>
    <t>Reiniging Tram</t>
  </si>
  <si>
    <t>Onderhoud Bussen en batterijpakketten (incl. loonkosten monteurs)</t>
  </si>
  <si>
    <t>Diesel Bus en overig Materieel</t>
  </si>
  <si>
    <t>Energiekosten Tram</t>
  </si>
  <si>
    <t>Schade Materieel</t>
  </si>
  <si>
    <t>Verzekeringen Materieel</t>
  </si>
  <si>
    <t>Schade, verzekeringen en belastingen</t>
  </si>
  <si>
    <t>Assets</t>
  </si>
  <si>
    <t>Huurkosten (incl. gas, water, elektra), gehuurd van derden</t>
  </si>
  <si>
    <t>Onderhoudskosten Assets</t>
  </si>
  <si>
    <t>Rentekosten Assets ((hieronder aangeven met welk rentepercentage gerekend is)</t>
  </si>
  <si>
    <t>Lease-/Afschrijvingskosten</t>
  </si>
  <si>
    <t>Sociale veiligheid</t>
  </si>
  <si>
    <t>Inzet MER Tram</t>
  </si>
  <si>
    <t>Overige kosten Assets (Belastingen, Verzekeringen, etc)</t>
  </si>
  <si>
    <t>Inzet OCC + safetymanager</t>
  </si>
  <si>
    <t>Marketing</t>
  </si>
  <si>
    <t>Infrastructuur/ICT/OV-betaalsystemen</t>
  </si>
  <si>
    <t>Bus</t>
  </si>
  <si>
    <t>Tram</t>
  </si>
  <si>
    <t>Implementatiekosten*</t>
  </si>
  <si>
    <t>Energiekosten</t>
  </si>
  <si>
    <t>ZE-voertuigen met eigen middelen</t>
  </si>
  <si>
    <t>ZE voertuigen gefinancierd</t>
  </si>
  <si>
    <t>Wijze van financiering</t>
  </si>
  <si>
    <t>Totaal van "Bestaand Instromend niet ZE", "ZE eigen middelen (niet MPO)" en "ZE gefinancierd (MPO)"</t>
  </si>
  <si>
    <t>*De kosten van de implementatie en de transitie naar ZE kunnen hier separaat worden opgevoerd. Hier dienen alle kosten ten aanzien van die implemanties te worden opgenomen en mogen niet onder andere kostenposten worden ondergebracht. Bijvoorbeeld de projectmanagementkosten en investeringskosten.</t>
  </si>
  <si>
    <t>Bestaand Instromend niet ZE</t>
  </si>
  <si>
    <t>Onderhoudskosten (incl. loonkosten monteurs)</t>
  </si>
  <si>
    <t>…</t>
  </si>
  <si>
    <t>ELEKTRISCHE LAADINFRASTRUCTUUR</t>
  </si>
  <si>
    <t>TOTAAL aanschafprijs laadinfrastructuur</t>
  </si>
  <si>
    <t>Afschrijvingskosten per dag</t>
  </si>
  <si>
    <t>VERWACHTE
OVERNAMEWAARDE</t>
  </si>
  <si>
    <t>ENERGIEVOORZIENING</t>
  </si>
  <si>
    <t>Aansluitingen Netbeheerder</t>
  </si>
  <si>
    <t>Bekabeling</t>
  </si>
  <si>
    <t>Plaatsing</t>
  </si>
  <si>
    <t>Middenspanning station(s) en bekabeling</t>
  </si>
  <si>
    <t>Inkoopstation incl.montage</t>
  </si>
  <si>
    <t>Compact station incl. montage</t>
  </si>
  <si>
    <t>Overige subsidies Energievoorziening</t>
  </si>
  <si>
    <t>Fiscale regelingen Energievoorziening</t>
  </si>
  <si>
    <t>Overige Energievoorziening</t>
  </si>
  <si>
    <t>Datum in Concessie</t>
  </si>
  <si>
    <t>Datum uit Concessie</t>
  </si>
  <si>
    <t>Afschrijvingstermijn in Dagen concessie</t>
  </si>
  <si>
    <t>Aantallen (complete installatie)</t>
  </si>
  <si>
    <t>Omschrijving Tank- en laadinfrastructuur type</t>
  </si>
  <si>
    <t>Tank- en laadinfrastructuur eigen middelen (niet MPO)</t>
  </si>
  <si>
    <t>Aanschafprijzen per Tank- en Laadinfrastructuur punt</t>
  </si>
  <si>
    <t>Locatie</t>
  </si>
  <si>
    <t>**Energievoorziening : Overeenkomstig de termijn een termijn van 10 jaar (gemeten vanaf datum 1e ingebruikname) met een restwaarde van nul (0).</t>
  </si>
  <si>
    <t>Afschrijvingstermijn in jaren*</t>
  </si>
  <si>
    <t>Aanschafwaarde per locatie voor basisvoorziening elektriciteitslevering</t>
  </si>
  <si>
    <t>TOTAAL Kosten Energievoorziening</t>
  </si>
  <si>
    <t>Tank- en laadinfrastructuur gefinancierd (MPO)</t>
  </si>
  <si>
    <t>Leasebedrag per voertuig per jaar</t>
  </si>
  <si>
    <t>Rentelasten per voertuig per jaar</t>
  </si>
  <si>
    <t>Totaal Leasebedrag voertuigen per jaar</t>
  </si>
  <si>
    <t>Rentelasten</t>
  </si>
  <si>
    <t>Totaal bedrag lease looptijd concessievoertuigen</t>
  </si>
  <si>
    <t>Leasetermijn in dagen totaal</t>
  </si>
  <si>
    <t>Leasetermijn in dagen Concessie</t>
  </si>
  <si>
    <t>Rentelast</t>
  </si>
  <si>
    <t>Subsidies per Tank- en laadinfrastructuur punt</t>
  </si>
  <si>
    <t>Fiscale regelingen  per Tank- en laadinfrastructuur punt</t>
  </si>
  <si>
    <t>Overige baten  per Tank- en laadinfrastructuur punt</t>
  </si>
  <si>
    <t>Totale aanschafwaarde</t>
  </si>
  <si>
    <t>VERWACHTE
OVERNAMEWAARDE**</t>
  </si>
  <si>
    <t>Rentelasten per Tank- en Laadinfrastructuur punt per jaar</t>
  </si>
  <si>
    <t>Totale Leasekosten per Tank- en Laadinfrastructuur per jaar</t>
  </si>
  <si>
    <t>Leasekosten per voertuig per jaar</t>
  </si>
  <si>
    <t>Rentelasten per batterijpakker per jaar</t>
  </si>
  <si>
    <t xml:space="preserve">Rentelasten </t>
  </si>
  <si>
    <t>*Energievoorziening : Overeenkomstig de termijn een termijn van 10 jaar (gemeten vanaf datum 1e ingebruikname) met een restwaarde van nul (0). De afschrijvingstermijn start op de datum dat de energievoorziening beschikbaar is om te worden ingezet in de Concessie (en nooit eerder dan de startdatum van de Concessie).</t>
  </si>
  <si>
    <t>* Afschrijvingstermijn Tank- en laadinfrastructuur: In de door de leverancier gegarandeerde inzetperiode van de Elektrische laadinfrastructuur met een maximum van vijftien (15) jaar
(gemeten vanaf datum 1e ingebruikname) met een restwaarde van nul (0).  De afschrijvingstermijn start op de datum dat de Tank- en Laadinfrastructuur beschikbaar is om te worden ingezet in de Concessie (en nooit eerder dan de startdatum van de Concessie).</t>
  </si>
  <si>
    <r>
      <t xml:space="preserve">2035 
</t>
    </r>
    <r>
      <rPr>
        <b/>
        <sz val="9"/>
        <color theme="0"/>
        <rFont val="Arial"/>
        <family val="2"/>
      </rPr>
      <t>(346 dagen van dat jaar)</t>
    </r>
  </si>
  <si>
    <r>
      <t xml:space="preserve">SubDRU </t>
    </r>
    <r>
      <rPr>
        <i/>
        <sz val="9"/>
        <color theme="1"/>
        <rFont val="Arial"/>
        <family val="2"/>
      </rPr>
      <t>(conform Aanbestedingsleidraad)</t>
    </r>
  </si>
  <si>
    <r>
      <t xml:space="preserve">SubFlex </t>
    </r>
    <r>
      <rPr>
        <i/>
        <sz val="9"/>
        <color theme="1"/>
        <rFont val="Arial"/>
        <family val="2"/>
      </rPr>
      <t>(inschatting Inschrijver)</t>
    </r>
  </si>
  <si>
    <r>
      <t xml:space="preserve">SubBuurt </t>
    </r>
    <r>
      <rPr>
        <i/>
        <sz val="9"/>
        <color theme="1"/>
        <rFont val="Arial"/>
        <family val="2"/>
      </rPr>
      <t>(inschatting Inschrijver)</t>
    </r>
  </si>
  <si>
    <r>
      <t xml:space="preserve">SubAssets </t>
    </r>
    <r>
      <rPr>
        <i/>
        <sz val="9"/>
        <color theme="1"/>
        <rFont val="Arial"/>
        <family val="2"/>
      </rPr>
      <t>(conform art. 8 Financiële bepalingen, zie Art. 11 Concessiebeschikking)</t>
    </r>
  </si>
  <si>
    <r>
      <t xml:space="preserve">SubTram </t>
    </r>
    <r>
      <rPr>
        <i/>
        <sz val="9"/>
        <color theme="1"/>
        <rFont val="Arial"/>
        <family val="2"/>
      </rPr>
      <t>(conform art. 9 Financiële bepalingen)</t>
    </r>
  </si>
  <si>
    <t>Naam Inschrijver:</t>
  </si>
  <si>
    <t>In te vullen door Inschrijver</t>
  </si>
  <si>
    <t>Perceel:</t>
  </si>
  <si>
    <t>Invullen indien Inschrijven op grond van het bepaalde in het Programma van Eisen en de Aanbestedingsleidraad, uitgaande van de looptijd van de Concessie van 10 jaar.</t>
  </si>
  <si>
    <t>Het staat Concessieverlener vrij nadere bewijsstukken/onderbouwingen van u te verlangen.</t>
  </si>
  <si>
    <t>Huurkosten (in principe excl. energiekosten), gehuurd van Provincie Utrecht</t>
  </si>
  <si>
    <t>Uitbesteed werk</t>
  </si>
  <si>
    <t>Vaste kosten buurtbussen (alle kosten voor de buurtbusprojecten, inclusief materieel, minus opbrengsten) excl. Materieel</t>
  </si>
  <si>
    <t>Materieel (incl. Buurtbussen en U-flex)</t>
  </si>
  <si>
    <t>Loonkosten toezichthouders</t>
  </si>
  <si>
    <t>Overige kosten Personeel</t>
  </si>
  <si>
    <t xml:space="preserve">Inhuur Personeel </t>
  </si>
  <si>
    <t>Totale kosten uitbesteed werk (incl. personeel-, energie-, brandstof- en onderhoudskosten)</t>
  </si>
  <si>
    <t>VERWACHTE OVERNAMEWAARDE</t>
  </si>
  <si>
    <t>Tank- en Laadinfrastructuur (indien aanschaf met eigen middelen dan overeenkomstig "Tank- en Laadinfra eigen middel" indien gefinancierd dan overeenkomstig "Tank en laad gefinancierd"</t>
  </si>
  <si>
    <t xml:space="preserve">Lease-/Afschrijvingskosten </t>
  </si>
  <si>
    <t>Batterijpakketten</t>
  </si>
  <si>
    <t>Datum Uitstroom Concessie (uiterlijk 31-12-2028)</t>
  </si>
  <si>
    <t>Assets en overige investeringen</t>
  </si>
  <si>
    <t>Overige investeringen</t>
  </si>
  <si>
    <r>
      <t xml:space="preserve">Loonkosten indirect Personeel (w.o. Aansturing/ondersteuning operatie, Marketing (SG&amp;A), Klantenservice, etc. </t>
    </r>
    <r>
      <rPr>
        <i/>
        <u/>
        <sz val="10"/>
        <color theme="1"/>
        <rFont val="Arial"/>
        <family val="2"/>
      </rPr>
      <t>excl. Monteurs</t>
    </r>
    <r>
      <rPr>
        <sz val="10"/>
        <color theme="1"/>
        <rFont val="Arial"/>
        <family val="2"/>
      </rPr>
      <t>)</t>
    </r>
  </si>
  <si>
    <t>Investeringen in Productiemiddelen in de Assets</t>
  </si>
  <si>
    <t>Investeringen in de Assets zelf</t>
  </si>
  <si>
    <t>Waarvan te financieren met overig vermogen Inschrijver</t>
  </si>
  <si>
    <t>Lease-/Aflossingsbedrag per batterijpakket per jaar</t>
  </si>
  <si>
    <t>Lease-/Aflossingsbedrag</t>
  </si>
  <si>
    <t>Lease-/Aflossingsbedrag per Tank- en Laadinfrastructuur punt per jaar</t>
  </si>
  <si>
    <t>Lease-/Aflossingsbedrag per voertuig per jaar</t>
  </si>
  <si>
    <t>Bestaand instromend niet ZE voertuigen</t>
  </si>
  <si>
    <r>
      <t xml:space="preserve">Marketingsubsidie </t>
    </r>
    <r>
      <rPr>
        <i/>
        <sz val="9"/>
        <rFont val="Arial"/>
        <family val="2"/>
      </rPr>
      <t>(conform art. 10 Financiële bepalingen)</t>
    </r>
  </si>
  <si>
    <r>
      <t xml:space="preserve">Subsidie Sociale Veiligheid </t>
    </r>
    <r>
      <rPr>
        <i/>
        <sz val="9"/>
        <rFont val="Arial"/>
        <family val="2"/>
      </rPr>
      <t>(conform art. 11 Financiële bepalingen)</t>
    </r>
  </si>
  <si>
    <t>Direct Personeel</t>
  </si>
  <si>
    <t>Indirect Personeel</t>
  </si>
  <si>
    <t xml:space="preserve">Lease-/Aflossingsbedrag </t>
  </si>
  <si>
    <t>Personeelskosten</t>
  </si>
  <si>
    <t>Meer/minderopbrengst ten goede/voor risico van Concessiehouder (90% van de meer-/minderopbrengsten van het jaar ervoor). Begint per 2027, zie art. 1.11 Financiële bepalingen.</t>
  </si>
  <si>
    <r>
      <t xml:space="preserve">Overige opbrengsten </t>
    </r>
    <r>
      <rPr>
        <i/>
        <sz val="10"/>
        <rFont val="Arial"/>
        <family val="2"/>
      </rPr>
      <t>(Specificeren indien totaal  &gt; € 100.000,-)</t>
    </r>
  </si>
  <si>
    <t>Inhuur rijdend Personeel</t>
  </si>
  <si>
    <t>Inhuur indirect Personeel</t>
  </si>
  <si>
    <t>Investeringen</t>
  </si>
  <si>
    <r>
      <t xml:space="preserve">Reizigersopbrengsten </t>
    </r>
    <r>
      <rPr>
        <i/>
        <sz val="9"/>
        <color theme="1"/>
        <rFont val="Arial"/>
        <family val="2"/>
      </rPr>
      <t>(inschatting Inschrijver)</t>
    </r>
    <r>
      <rPr>
        <sz val="9"/>
        <color theme="1"/>
        <rFont val="Arial"/>
        <family val="2"/>
      </rPr>
      <t xml:space="preserve"> excl. SOV opbrengsten</t>
    </r>
  </si>
  <si>
    <t>Loonkosten rijdend Personeel Bus (chauffeurs) en Tram, excl. MER</t>
  </si>
  <si>
    <t>Dienstregelingsjaar</t>
  </si>
  <si>
    <t>(18 dagen in dec 2025)</t>
  </si>
  <si>
    <t>Energiekosten inkoop</t>
  </si>
  <si>
    <t>Energiekosten lokale opwekking</t>
  </si>
  <si>
    <t>Overige kosten/afschrijvingen indien &gt; € 100.000,-</t>
  </si>
  <si>
    <t>Rendement (incl. verdiscoteerde voordeel dat volgt uit het niet indexeren van kosten van bijvoorbeeld gefinancierde activa)</t>
  </si>
  <si>
    <t>Marketingsubsidie</t>
  </si>
  <si>
    <t>Subsidie Sociale Veiligheid</t>
  </si>
  <si>
    <t>Perceel 1 Concessie Utrecht Binnen</t>
  </si>
  <si>
    <t>Implementatieconcessie na Concessieverlening tot uitvoering dienstregeling</t>
  </si>
  <si>
    <t>Aanschaf vervangende batterijen</t>
  </si>
  <si>
    <t>Subsidie</t>
  </si>
  <si>
    <r>
      <rPr>
        <b/>
        <sz val="10"/>
        <color rgb="FFFF0000"/>
        <rFont val="Arial"/>
        <family val="2"/>
      </rPr>
      <t xml:space="preserve">Vervangende </t>
    </r>
    <r>
      <rPr>
        <b/>
        <sz val="10"/>
        <rFont val="Arial"/>
        <family val="2"/>
      </rPr>
      <t>Batterijen gefinancierd</t>
    </r>
  </si>
  <si>
    <t>Bijlage A-11 Financieel economische onderbouwing (bijgewerkt tot en met Nota van Inlichtingen 4)</t>
  </si>
  <si>
    <r>
      <t xml:space="preserve">Geef in een separaat document voor elk van de afzonderlijke kosten- en batenposten </t>
    </r>
    <r>
      <rPr>
        <b/>
        <sz val="10"/>
        <color rgb="FFFF0000"/>
        <rFont val="Arial"/>
        <family val="2"/>
      </rPr>
      <t>een onderbouwing</t>
    </r>
    <r>
      <rPr>
        <sz val="10"/>
        <color theme="1"/>
        <rFont val="Arial"/>
        <family val="2"/>
      </rPr>
      <t xml:space="preserve"> </t>
    </r>
    <r>
      <rPr>
        <b/>
        <i/>
        <u/>
        <sz val="10"/>
        <color theme="1"/>
        <rFont val="Arial"/>
        <family val="2"/>
      </rPr>
      <t>en</t>
    </r>
    <r>
      <rPr>
        <sz val="10"/>
        <color theme="1"/>
        <rFont val="Arial"/>
        <family val="2"/>
      </rPr>
      <t xml:space="preserve"> </t>
    </r>
    <r>
      <rPr>
        <b/>
        <sz val="10"/>
        <color rgb="FFFF0000"/>
        <rFont val="Arial"/>
        <family val="2"/>
      </rPr>
      <t>een toelichting van de kosten</t>
    </r>
    <r>
      <rPr>
        <sz val="10"/>
        <color rgb="FFFF0000"/>
        <rFont val="Arial"/>
        <family val="2"/>
      </rPr>
      <t xml:space="preserve"> op de verwachte ontwikkeling</t>
    </r>
    <r>
      <rPr>
        <sz val="10"/>
        <color theme="1"/>
        <rFont val="Arial"/>
        <family val="2"/>
      </rPr>
      <t xml:space="preserve"> hiervan gedurende de looptijd van de Concessie, ook als u niets of 0 (nul) heeft ingevuld. </t>
    </r>
  </si>
  <si>
    <t>Overige kosten (w.o. energiekosten) Assets gehuurd van Provincie Utrecht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</si>
</sst>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quot;€&quot;\ * #,##0_ ;_ &quot;€&quot;\ * \-#,##0_ ;_ &quot;€&quot;\ * &quot;-&quot;_ ;_ @_ "/>
    <numFmt numFmtId="43" formatCode="_ * #,##0.00_ ;_ * \-#,##0.00_ ;_ * &quot;-&quot;??_ ;_ @_ "/>
    <numFmt numFmtId="164" formatCode="_ &quot;€&quot;\ * #,##0_ ;_ &quot;€&quot;\ * \-#,##0_ ;_ &quot;€&quot;\ * &quot;-&quot;??_ ;_ @_ "/>
    <numFmt numFmtId="165" formatCode="_ * #,##0_ ;_ * \-#,##0_ ;_ * &quot;-&quot;??_ ;_ @_ "/>
    <numFmt numFmtId="166" formatCode="_ * #,##0.000_ ;_ * \-#,##0.000_ ;_ * &quot;-&quot;??_ ;_ @_ "/>
    <numFmt numFmtId="167" formatCode="0.000%"/>
    <numFmt numFmtId="168" formatCode="&quot;€&quot;#,##0_);[Red]\(&quot;€&quot;#,##0\)"/>
    <numFmt numFmtId="169" formatCode="_(* #,##0_);_(* \(#,##0\);_(* &quot;-&quot;??_);_(@_)"/>
    <numFmt numFmtId="170" formatCode="&quot;€&quot;\ #,##0"/>
    <numFmt numFmtId="171" formatCode="_ [$€-2]\ * #,##0_ ;_ [$€-2]\ * \-#,##0_ ;_ [$€-2]\ * &quot;-&quot;??_ ;_ @_ "/>
  </numFmts>
  <fonts count="58">
    <font>
      <sz val="10"/>
      <color theme="1"/>
      <name val="Arial"/>
      <family val="2"/>
    </font>
    <font>
      <sz val="11"/>
      <color theme="1"/>
      <name val="Calibri"/>
      <family val="2"/>
      <scheme val="minor"/>
    </font>
    <font>
      <sz val="11"/>
      <color theme="1"/>
      <name val="Calibri"/>
      <family val="2"/>
      <scheme val="minor"/>
    </font>
    <font>
      <u/>
      <sz val="11"/>
      <color theme="10"/>
      <name val="Calibri"/>
      <family val="2"/>
      <scheme val="minor"/>
    </font>
    <font>
      <sz val="10"/>
      <color rgb="FF3F3F76"/>
      <name val="Segou"/>
      <family val="2"/>
    </font>
    <font>
      <sz val="10"/>
      <name val="Arial"/>
      <family val="2"/>
    </font>
    <font>
      <sz val="10"/>
      <color theme="1"/>
      <name val="Arial"/>
      <family val="2"/>
    </font>
    <font>
      <sz val="11"/>
      <color theme="1"/>
      <name val="Arial"/>
      <family val="2"/>
    </font>
    <font>
      <b/>
      <sz val="14"/>
      <color theme="1"/>
      <name val="Arial"/>
      <family val="2"/>
    </font>
    <font>
      <b/>
      <sz val="11"/>
      <color rgb="FFFF0000"/>
      <name val="Arial"/>
      <family val="2"/>
    </font>
    <font>
      <b/>
      <sz val="11"/>
      <color theme="0"/>
      <name val="Arial"/>
      <family val="2"/>
    </font>
    <font>
      <b/>
      <sz val="9"/>
      <color theme="0"/>
      <name val="Arial"/>
      <family val="2"/>
    </font>
    <font>
      <i/>
      <sz val="11"/>
      <color theme="1"/>
      <name val="Arial"/>
      <family val="2"/>
    </font>
    <font>
      <b/>
      <sz val="11"/>
      <color theme="1"/>
      <name val="Arial"/>
      <family val="2"/>
    </font>
    <font>
      <i/>
      <sz val="9"/>
      <color theme="1"/>
      <name val="Arial"/>
      <family val="2"/>
    </font>
    <font>
      <sz val="9"/>
      <color rgb="FFFF0000"/>
      <name val="Arial"/>
      <family val="2"/>
    </font>
    <font>
      <u/>
      <sz val="11"/>
      <color theme="10"/>
      <name val="Arial"/>
      <family val="2"/>
    </font>
    <font>
      <sz val="8"/>
      <color theme="1"/>
      <name val="Arial"/>
      <family val="2"/>
    </font>
    <font>
      <sz val="11"/>
      <color rgb="FFFF0000"/>
      <name val="Arial"/>
      <family val="2"/>
    </font>
    <font>
      <sz val="11"/>
      <name val="Arial"/>
      <family val="2"/>
    </font>
    <font>
      <sz val="11"/>
      <color theme="0"/>
      <name val="Arial"/>
      <family val="2"/>
    </font>
    <font>
      <b/>
      <sz val="18"/>
      <color theme="0"/>
      <name val="Arial"/>
      <family val="2"/>
    </font>
    <font>
      <sz val="10"/>
      <color rgb="FF000000"/>
      <name val="Arial"/>
      <family val="2"/>
    </font>
    <font>
      <b/>
      <sz val="11"/>
      <color rgb="FF3F3F76"/>
      <name val="Arial"/>
      <family val="2"/>
    </font>
    <font>
      <b/>
      <sz val="10"/>
      <color rgb="FF000000"/>
      <name val="Arial"/>
      <family val="2"/>
    </font>
    <font>
      <b/>
      <u/>
      <sz val="11"/>
      <color indexed="8"/>
      <name val="Arial"/>
      <family val="2"/>
    </font>
    <font>
      <b/>
      <sz val="10"/>
      <name val="Arial"/>
      <family val="2"/>
    </font>
    <font>
      <b/>
      <sz val="10"/>
      <color rgb="FF3F3F76"/>
      <name val="Arial"/>
      <family val="2"/>
    </font>
    <font>
      <u/>
      <sz val="10"/>
      <color theme="10"/>
      <name val="Arial"/>
      <family val="2"/>
    </font>
    <font>
      <sz val="10"/>
      <color theme="0"/>
      <name val="Arial"/>
      <family val="2"/>
    </font>
    <font>
      <sz val="10"/>
      <color rgb="FF4F81BD"/>
      <name val="Arial"/>
      <family val="2"/>
    </font>
    <font>
      <b/>
      <sz val="10"/>
      <color theme="0"/>
      <name val="Arial"/>
      <family val="2"/>
    </font>
    <font>
      <b/>
      <sz val="10"/>
      <color rgb="FF4F81BD"/>
      <name val="Arial"/>
      <family val="2"/>
    </font>
    <font>
      <i/>
      <sz val="10"/>
      <color theme="1"/>
      <name val="Arial"/>
      <family val="2"/>
    </font>
    <font>
      <i/>
      <sz val="10"/>
      <color rgb="FF4F81BD"/>
      <name val="Arial"/>
      <family val="2"/>
    </font>
    <font>
      <i/>
      <sz val="10"/>
      <name val="Arial"/>
      <family val="2"/>
    </font>
    <font>
      <i/>
      <sz val="10"/>
      <color theme="0"/>
      <name val="Arial"/>
      <family val="2"/>
    </font>
    <font>
      <b/>
      <i/>
      <sz val="10"/>
      <color rgb="FF000000"/>
      <name val="Arial"/>
      <family val="2"/>
    </font>
    <font>
      <b/>
      <sz val="10"/>
      <color theme="1" tint="0.499984740745262"/>
      <name val="Arial"/>
      <family val="2"/>
    </font>
    <font>
      <b/>
      <sz val="10"/>
      <color theme="1"/>
      <name val="Arial"/>
      <family val="2"/>
    </font>
    <font>
      <sz val="10"/>
      <color theme="1" tint="4.9989318521683403E-2"/>
      <name val="Arial"/>
      <family val="2"/>
    </font>
    <font>
      <i/>
      <sz val="10"/>
      <color theme="4"/>
      <name val="Arial"/>
      <family val="2"/>
    </font>
    <font>
      <i/>
      <sz val="10"/>
      <color rgb="FF000000"/>
      <name val="Arial"/>
      <family val="2"/>
    </font>
    <font>
      <b/>
      <i/>
      <sz val="10"/>
      <color rgb="FF4F81BD"/>
      <name val="Arial"/>
      <family val="2"/>
    </font>
    <font>
      <i/>
      <u/>
      <sz val="10"/>
      <color rgb="FF000000"/>
      <name val="Arial"/>
      <family val="2"/>
    </font>
    <font>
      <b/>
      <i/>
      <sz val="10"/>
      <color theme="1"/>
      <name val="Arial"/>
      <family val="2"/>
    </font>
    <font>
      <sz val="9"/>
      <color rgb="FF4F81BD"/>
      <name val="Verdana"/>
      <family val="2"/>
    </font>
    <font>
      <i/>
      <u/>
      <sz val="10"/>
      <color theme="1"/>
      <name val="Arial"/>
      <family val="2"/>
    </font>
    <font>
      <b/>
      <sz val="11"/>
      <name val="Arial"/>
      <family val="2"/>
    </font>
    <font>
      <i/>
      <sz val="11"/>
      <name val="Arial"/>
      <family val="2"/>
    </font>
    <font>
      <b/>
      <i/>
      <sz val="10"/>
      <color theme="0"/>
      <name val="Arial"/>
      <family val="2"/>
    </font>
    <font>
      <b/>
      <i/>
      <sz val="10"/>
      <name val="Arial"/>
      <family val="2"/>
    </font>
    <font>
      <i/>
      <sz val="9"/>
      <name val="Arial"/>
      <family val="2"/>
    </font>
    <font>
      <sz val="9"/>
      <color theme="1"/>
      <name val="Arial"/>
      <family val="2"/>
    </font>
    <font>
      <b/>
      <sz val="9"/>
      <color theme="1"/>
      <name val="Arial"/>
      <family val="2"/>
    </font>
    <font>
      <b/>
      <sz val="10"/>
      <color rgb="FFFF0000"/>
      <name val="Arial"/>
      <family val="2"/>
    </font>
    <font>
      <sz val="10"/>
      <color rgb="FFFF0000"/>
      <name val="Arial"/>
      <family val="2"/>
    </font>
    <font>
      <b/>
      <i/>
      <u/>
      <sz val="10"/>
      <color theme="1"/>
      <name val="Arial"/>
      <family val="2"/>
    </font>
  </fonts>
  <fills count="11">
    <fill>
      <patternFill patternType="none"/>
    </fill>
    <fill>
      <patternFill patternType="gray125"/>
    </fill>
    <fill>
      <patternFill patternType="solid">
        <fgColor theme="0"/>
        <bgColor indexed="64"/>
      </patternFill>
    </fill>
    <fill>
      <patternFill patternType="solid">
        <fgColor rgb="FFFFCC99"/>
      </patternFill>
    </fill>
    <fill>
      <patternFill patternType="solid">
        <fgColor rgb="FFFFFF00"/>
        <bgColor indexed="64"/>
      </patternFill>
    </fill>
    <fill>
      <patternFill patternType="solid">
        <fgColor rgb="FFC00000"/>
        <bgColor indexed="64"/>
      </patternFill>
    </fill>
    <fill>
      <patternFill patternType="solid">
        <fgColor rgb="FFFFFFFF"/>
        <bgColor rgb="FFFFFFFF"/>
      </patternFill>
    </fill>
    <fill>
      <patternFill patternType="solid">
        <fgColor rgb="FFFFFF99"/>
        <bgColor indexed="64"/>
      </patternFill>
    </fill>
    <fill>
      <patternFill patternType="solid">
        <fgColor rgb="FFC4D79B"/>
        <bgColor indexed="64"/>
      </patternFill>
    </fill>
    <fill>
      <patternFill patternType="solid">
        <fgColor rgb="FFFFD88E"/>
        <bgColor indexed="64"/>
      </patternFill>
    </fill>
    <fill>
      <patternFill patternType="solid">
        <fgColor theme="0" tint="-0.14999847407452621"/>
        <bgColor indexed="64"/>
      </patternFill>
    </fill>
  </fills>
  <borders count="2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right style="medium">
        <color rgb="FFBFBFBF"/>
      </right>
      <top/>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top/>
      <bottom style="medium">
        <color rgb="FFBFBFBF"/>
      </bottom>
      <diagonal/>
    </border>
    <border>
      <left/>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right style="thin">
        <color indexed="64"/>
      </right>
      <top style="thin">
        <color indexed="64"/>
      </top>
      <bottom style="thin">
        <color indexed="64"/>
      </bottom>
      <diagonal/>
    </border>
    <border>
      <left style="medium">
        <color rgb="FFBFBFBF"/>
      </left>
      <right style="medium">
        <color rgb="FFBFBFBF"/>
      </right>
      <top style="medium">
        <color rgb="FFBFBFBF"/>
      </top>
      <bottom style="thin">
        <color rgb="FFBFBFBF"/>
      </bottom>
      <diagonal/>
    </border>
    <border>
      <left style="medium">
        <color rgb="FFBFBFBF"/>
      </left>
      <right style="medium">
        <color rgb="FFBFBFBF"/>
      </right>
      <top style="thin">
        <color rgb="FFBFBFBF"/>
      </top>
      <bottom style="thin">
        <color rgb="FFBFBFBF"/>
      </bottom>
      <diagonal/>
    </border>
    <border>
      <left style="medium">
        <color rgb="FFBFBFBF"/>
      </left>
      <right style="medium">
        <color rgb="FFBFBFBF"/>
      </right>
      <top style="thin">
        <color rgb="FFBFBFBF"/>
      </top>
      <bottom style="medium">
        <color rgb="FFBFBFBF"/>
      </bottom>
      <diagonal/>
    </border>
  </borders>
  <cellStyleXfs count="6">
    <xf numFmtId="0" fontId="0" fillId="0" borderId="0"/>
    <xf numFmtId="43" fontId="2" fillId="0" borderId="0" applyFont="0" applyFill="0" applyBorder="0" applyAlignment="0" applyProtection="0"/>
    <xf numFmtId="42" fontId="1" fillId="0" borderId="0" applyFont="0" applyFill="0" applyBorder="0" applyAlignment="0" applyProtection="0"/>
    <xf numFmtId="0" fontId="3" fillId="0" borderId="0" applyNumberFormat="0" applyFill="0" applyBorder="0" applyAlignment="0" applyProtection="0"/>
    <xf numFmtId="0" fontId="4" fillId="3" borderId="1" applyNumberFormat="0" applyAlignment="0" applyProtection="0"/>
    <xf numFmtId="0" fontId="6" fillId="7" borderId="18" applyNumberFormat="0" applyFont="0" applyBorder="0" applyAlignment="0">
      <alignment horizontal="left"/>
      <protection locked="0"/>
    </xf>
  </cellStyleXfs>
  <cellXfs count="269">
    <xf numFmtId="0" fontId="0" fillId="0" borderId="0" xfId="0"/>
    <xf numFmtId="0" fontId="7" fillId="0" borderId="0" xfId="0" applyFont="1"/>
    <xf numFmtId="0" fontId="12" fillId="0" borderId="0" xfId="0" applyFont="1" applyAlignment="1">
      <alignment horizontal="center"/>
    </xf>
    <xf numFmtId="0" fontId="13" fillId="0" borderId="0" xfId="0" applyFont="1"/>
    <xf numFmtId="0" fontId="13" fillId="0" borderId="0" xfId="0" applyFont="1" applyAlignment="1">
      <alignment horizontal="center"/>
    </xf>
    <xf numFmtId="0" fontId="13" fillId="0" borderId="0" xfId="0" applyFont="1" applyAlignment="1">
      <alignment horizontal="center" wrapText="1"/>
    </xf>
    <xf numFmtId="164" fontId="7" fillId="0" borderId="0" xfId="2" applyNumberFormat="1" applyFont="1" applyFill="1" applyProtection="1"/>
    <xf numFmtId="0" fontId="15" fillId="0" borderId="0" xfId="0" applyFont="1"/>
    <xf numFmtId="0" fontId="16" fillId="0" borderId="0" xfId="3" applyFont="1" applyProtection="1"/>
    <xf numFmtId="0" fontId="6" fillId="0" borderId="0" xfId="0" applyFont="1"/>
    <xf numFmtId="0" fontId="17" fillId="0" borderId="0" xfId="0" applyFont="1"/>
    <xf numFmtId="164" fontId="13" fillId="0" borderId="0" xfId="2" applyNumberFormat="1" applyFont="1" applyFill="1" applyProtection="1"/>
    <xf numFmtId="0" fontId="8" fillId="0" borderId="0" xfId="0" applyFont="1"/>
    <xf numFmtId="164" fontId="7" fillId="0" borderId="0" xfId="2" applyNumberFormat="1" applyFont="1" applyProtection="1"/>
    <xf numFmtId="164" fontId="7" fillId="0" borderId="0" xfId="0" applyNumberFormat="1" applyFont="1"/>
    <xf numFmtId="0" fontId="6" fillId="0" borderId="0" xfId="0" quotePrefix="1" applyFont="1"/>
    <xf numFmtId="164" fontId="18" fillId="0" borderId="0" xfId="2" applyNumberFormat="1" applyFont="1" applyFill="1" applyProtection="1"/>
    <xf numFmtId="0" fontId="7" fillId="0" borderId="0" xfId="0" applyFont="1" applyAlignment="1">
      <alignment horizontal="left" indent="1"/>
    </xf>
    <xf numFmtId="0" fontId="7" fillId="0" borderId="0" xfId="0" applyFont="1" applyAlignment="1">
      <alignment horizontal="left" wrapText="1" indent="1"/>
    </xf>
    <xf numFmtId="0" fontId="7" fillId="0" borderId="0" xfId="0" applyFont="1" applyAlignment="1">
      <alignment wrapText="1"/>
    </xf>
    <xf numFmtId="167" fontId="7" fillId="0" borderId="0" xfId="0" applyNumberFormat="1" applyFont="1"/>
    <xf numFmtId="165" fontId="7" fillId="0" borderId="0" xfId="0" applyNumberFormat="1" applyFont="1"/>
    <xf numFmtId="165" fontId="7" fillId="0" borderId="0" xfId="1" applyNumberFormat="1" applyFont="1" applyProtection="1"/>
    <xf numFmtId="10" fontId="7" fillId="0" borderId="0" xfId="0" applyNumberFormat="1" applyFont="1"/>
    <xf numFmtId="42" fontId="7" fillId="0" borderId="0" xfId="2" applyFont="1" applyProtection="1"/>
    <xf numFmtId="42" fontId="9" fillId="0" borderId="0" xfId="2" applyFont="1" applyAlignment="1" applyProtection="1">
      <alignment vertical="center"/>
    </xf>
    <xf numFmtId="43" fontId="7" fillId="0" borderId="0" xfId="0" applyNumberFormat="1" applyFont="1"/>
    <xf numFmtId="166" fontId="7" fillId="0" borderId="0" xfId="0" applyNumberFormat="1" applyFont="1"/>
    <xf numFmtId="0" fontId="21" fillId="5" borderId="0" xfId="0" applyFont="1" applyFill="1"/>
    <xf numFmtId="0" fontId="20" fillId="5" borderId="0" xfId="0" applyFont="1" applyFill="1"/>
    <xf numFmtId="0" fontId="22" fillId="6" borderId="12" xfId="0" applyFont="1" applyFill="1" applyBorder="1"/>
    <xf numFmtId="0" fontId="0" fillId="0" borderId="13" xfId="0" applyBorder="1"/>
    <xf numFmtId="0" fontId="22" fillId="6" borderId="13" xfId="0" applyFont="1" applyFill="1" applyBorder="1"/>
    <xf numFmtId="0" fontId="0" fillId="0" borderId="14" xfId="0" applyBorder="1"/>
    <xf numFmtId="0" fontId="22" fillId="6" borderId="14" xfId="0" applyFont="1" applyFill="1" applyBorder="1"/>
    <xf numFmtId="0" fontId="22" fillId="6" borderId="16" xfId="0" applyFont="1" applyFill="1" applyBorder="1"/>
    <xf numFmtId="0" fontId="0" fillId="0" borderId="16" xfId="0" applyBorder="1"/>
    <xf numFmtId="0" fontId="0" fillId="0" borderId="17" xfId="0" applyBorder="1"/>
    <xf numFmtId="0" fontId="13" fillId="0" borderId="17" xfId="0" applyFont="1" applyBorder="1"/>
    <xf numFmtId="0" fontId="23" fillId="2" borderId="0" xfId="0" applyFont="1" applyFill="1" applyAlignment="1">
      <alignment horizontal="left"/>
    </xf>
    <xf numFmtId="0" fontId="24" fillId="6" borderId="0" xfId="0" applyFont="1" applyFill="1"/>
    <xf numFmtId="0" fontId="25" fillId="2" borderId="17" xfId="0" applyFont="1" applyFill="1" applyBorder="1"/>
    <xf numFmtId="0" fontId="23" fillId="2" borderId="19" xfId="0" applyFont="1" applyFill="1" applyBorder="1" applyAlignment="1">
      <alignment horizontal="left"/>
    </xf>
    <xf numFmtId="0" fontId="23" fillId="2" borderId="20" xfId="0" applyFont="1" applyFill="1" applyBorder="1" applyAlignment="1">
      <alignment horizontal="left"/>
    </xf>
    <xf numFmtId="0" fontId="23" fillId="2" borderId="12" xfId="0" applyFont="1" applyFill="1" applyBorder="1" applyAlignment="1">
      <alignment horizontal="left"/>
    </xf>
    <xf numFmtId="0" fontId="24" fillId="6" borderId="17" xfId="0" applyFont="1" applyFill="1" applyBorder="1"/>
    <xf numFmtId="0" fontId="23" fillId="2" borderId="17" xfId="0" applyFont="1" applyFill="1" applyBorder="1" applyAlignment="1">
      <alignment horizontal="left"/>
    </xf>
    <xf numFmtId="0" fontId="0" fillId="0" borderId="21" xfId="0" applyBorder="1"/>
    <xf numFmtId="0" fontId="24" fillId="6" borderId="21" xfId="0" applyFont="1" applyFill="1" applyBorder="1"/>
    <xf numFmtId="0" fontId="23" fillId="2" borderId="21" xfId="0" applyFont="1" applyFill="1" applyBorder="1" applyAlignment="1">
      <alignment horizontal="left"/>
    </xf>
    <xf numFmtId="0" fontId="10" fillId="5" borderId="0" xfId="0" applyFont="1" applyFill="1"/>
    <xf numFmtId="0" fontId="10" fillId="5" borderId="0" xfId="0" applyFont="1" applyFill="1" applyAlignment="1">
      <alignment horizontal="center" wrapText="1"/>
    </xf>
    <xf numFmtId="0" fontId="10" fillId="5" borderId="0" xfId="0" applyFont="1" applyFill="1" applyAlignment="1">
      <alignment horizontal="center"/>
    </xf>
    <xf numFmtId="0" fontId="26" fillId="0" borderId="0" xfId="0" applyFont="1"/>
    <xf numFmtId="0" fontId="28" fillId="0" borderId="0" xfId="3" applyFont="1"/>
    <xf numFmtId="0" fontId="0" fillId="0" borderId="0" xfId="0" applyAlignment="1">
      <alignment horizontal="center" vertical="center"/>
    </xf>
    <xf numFmtId="14" fontId="0" fillId="0" borderId="0" xfId="0" applyNumberFormat="1" applyAlignment="1">
      <alignment horizontal="center" vertical="center"/>
    </xf>
    <xf numFmtId="0" fontId="5" fillId="0" borderId="0" xfId="0" applyFont="1"/>
    <xf numFmtId="168" fontId="5" fillId="0" borderId="0" xfId="0" applyNumberFormat="1" applyFont="1"/>
    <xf numFmtId="0" fontId="24" fillId="0" borderId="3" xfId="0" applyFont="1" applyBorder="1" applyAlignment="1">
      <alignment horizontal="left" vertical="center" wrapText="1"/>
    </xf>
    <xf numFmtId="168" fontId="26" fillId="0" borderId="4" xfId="0" applyNumberFormat="1" applyFont="1" applyBorder="1" applyAlignment="1">
      <alignment horizontal="right" vertical="center" wrapText="1"/>
    </xf>
    <xf numFmtId="168" fontId="32" fillId="0" borderId="4" xfId="0" applyNumberFormat="1" applyFont="1" applyBorder="1" applyAlignment="1">
      <alignment horizontal="right" vertical="center" wrapText="1"/>
    </xf>
    <xf numFmtId="0" fontId="30" fillId="7" borderId="4" xfId="5" applyFont="1" applyBorder="1" applyAlignment="1">
      <alignment vertical="center" wrapText="1"/>
      <protection locked="0"/>
    </xf>
    <xf numFmtId="0" fontId="30" fillId="7" borderId="3" xfId="5" applyFont="1" applyBorder="1" applyAlignment="1">
      <alignment vertical="center" wrapText="1"/>
      <protection locked="0"/>
    </xf>
    <xf numFmtId="0" fontId="30" fillId="7" borderId="7" xfId="5" applyFont="1" applyBorder="1" applyAlignment="1">
      <alignment vertical="center" wrapText="1"/>
      <protection locked="0"/>
    </xf>
    <xf numFmtId="0" fontId="30" fillId="7" borderId="6" xfId="5" applyFont="1" applyBorder="1" applyAlignment="1">
      <alignment vertical="center" wrapText="1"/>
      <protection locked="0"/>
    </xf>
    <xf numFmtId="0" fontId="30" fillId="7" borderId="5" xfId="5" applyFont="1" applyBorder="1" applyAlignment="1">
      <alignment vertical="center" wrapText="1"/>
      <protection locked="0"/>
    </xf>
    <xf numFmtId="0" fontId="5" fillId="7" borderId="3" xfId="5" applyFont="1" applyBorder="1" applyAlignment="1">
      <alignment horizontal="right" vertical="center" wrapText="1"/>
      <protection locked="0"/>
    </xf>
    <xf numFmtId="0" fontId="5" fillId="7" borderId="4" xfId="5" applyFont="1" applyBorder="1" applyAlignment="1">
      <alignment horizontal="right" vertical="center" wrapText="1"/>
      <protection locked="0"/>
    </xf>
    <xf numFmtId="43" fontId="5" fillId="7" borderId="7" xfId="5" applyNumberFormat="1" applyFont="1" applyBorder="1" applyAlignment="1">
      <alignment horizontal="right" vertical="center" wrapText="1"/>
      <protection locked="0"/>
    </xf>
    <xf numFmtId="0" fontId="0" fillId="0" borderId="3" xfId="0" applyBorder="1"/>
    <xf numFmtId="14" fontId="33" fillId="0" borderId="0" xfId="0" applyNumberFormat="1" applyFont="1" applyAlignment="1">
      <alignment horizontal="center" vertical="center"/>
    </xf>
    <xf numFmtId="168" fontId="5" fillId="0" borderId="3" xfId="0" applyNumberFormat="1" applyFont="1" applyBorder="1" applyAlignment="1">
      <alignment horizontal="right" vertical="center" wrapText="1"/>
    </xf>
    <xf numFmtId="0" fontId="5" fillId="0" borderId="3" xfId="0" applyFont="1" applyBorder="1"/>
    <xf numFmtId="168" fontId="5" fillId="0" borderId="3" xfId="0" applyNumberFormat="1" applyFont="1" applyBorder="1"/>
    <xf numFmtId="0" fontId="5" fillId="0" borderId="0" xfId="3" applyFont="1"/>
    <xf numFmtId="0" fontId="37" fillId="0" borderId="8" xfId="0" applyFont="1" applyBorder="1" applyAlignment="1">
      <alignment vertical="center" wrapText="1"/>
    </xf>
    <xf numFmtId="168" fontId="26" fillId="0" borderId="11" xfId="0" applyNumberFormat="1" applyFont="1" applyBorder="1" applyAlignment="1">
      <alignment horizontal="right" vertical="center" wrapText="1"/>
    </xf>
    <xf numFmtId="0" fontId="37" fillId="0" borderId="3" xfId="0" applyFont="1" applyBorder="1" applyAlignment="1">
      <alignment horizontal="left" vertical="center" wrapText="1"/>
    </xf>
    <xf numFmtId="171" fontId="0" fillId="0" borderId="0" xfId="0" applyNumberFormat="1"/>
    <xf numFmtId="0" fontId="0" fillId="0" borderId="0" xfId="0" applyAlignment="1">
      <alignment wrapText="1"/>
    </xf>
    <xf numFmtId="0" fontId="38" fillId="0" borderId="0" xfId="0" applyFont="1"/>
    <xf numFmtId="0" fontId="39" fillId="0" borderId="0" xfId="0" applyFont="1" applyAlignment="1">
      <alignment horizontal="left" vertical="top"/>
    </xf>
    <xf numFmtId="171" fontId="26" fillId="0" borderId="0" xfId="0" applyNumberFormat="1" applyFont="1" applyAlignment="1">
      <alignment vertical="center" wrapText="1"/>
    </xf>
    <xf numFmtId="0" fontId="26" fillId="0" borderId="3" xfId="0" applyFont="1" applyBorder="1" applyAlignment="1">
      <alignment horizontal="left" vertical="center" wrapText="1"/>
    </xf>
    <xf numFmtId="0" fontId="26" fillId="0" borderId="0" xfId="0" applyFont="1" applyAlignment="1">
      <alignment horizontal="left" vertical="center" wrapText="1"/>
    </xf>
    <xf numFmtId="168" fontId="26" fillId="0" borderId="0" xfId="0" applyNumberFormat="1" applyFont="1" applyAlignment="1">
      <alignment horizontal="right" vertical="center" wrapText="1"/>
    </xf>
    <xf numFmtId="0" fontId="42" fillId="0" borderId="6" xfId="0" applyFont="1" applyBorder="1" applyAlignment="1">
      <alignment vertical="center" wrapText="1"/>
    </xf>
    <xf numFmtId="169" fontId="5" fillId="0" borderId="7" xfId="1" applyNumberFormat="1" applyFont="1" applyFill="1" applyBorder="1" applyAlignment="1">
      <alignment vertical="center" wrapText="1"/>
    </xf>
    <xf numFmtId="0" fontId="37" fillId="0" borderId="0" xfId="0" applyFont="1" applyAlignment="1">
      <alignment horizontal="left" vertical="center" wrapText="1"/>
    </xf>
    <xf numFmtId="168" fontId="43" fillId="0" borderId="0" xfId="0" applyNumberFormat="1" applyFont="1" applyAlignment="1">
      <alignment horizontal="right" vertical="center" wrapText="1"/>
    </xf>
    <xf numFmtId="168" fontId="43" fillId="0" borderId="4" xfId="0" applyNumberFormat="1" applyFont="1" applyBorder="1" applyAlignment="1">
      <alignment horizontal="right" vertical="center" wrapText="1"/>
    </xf>
    <xf numFmtId="0" fontId="44" fillId="0" borderId="0" xfId="0" applyFont="1" applyAlignment="1">
      <alignment vertical="center"/>
    </xf>
    <xf numFmtId="0" fontId="45" fillId="0" borderId="0" xfId="0" applyFont="1"/>
    <xf numFmtId="0" fontId="33" fillId="0" borderId="0" xfId="0" applyFont="1" applyAlignment="1">
      <alignment horizontal="center" vertical="center"/>
    </xf>
    <xf numFmtId="0" fontId="26" fillId="0" borderId="6" xfId="0" applyFont="1" applyBorder="1" applyAlignment="1">
      <alignment vertical="center" wrapText="1"/>
    </xf>
    <xf numFmtId="170" fontId="5" fillId="0" borderId="7" xfId="1" applyNumberFormat="1" applyFont="1" applyFill="1" applyBorder="1" applyAlignment="1">
      <alignment vertical="center" wrapText="1"/>
    </xf>
    <xf numFmtId="0" fontId="24" fillId="0" borderId="6" xfId="0" applyFont="1" applyBorder="1" applyAlignment="1">
      <alignment vertical="center" wrapText="1"/>
    </xf>
    <xf numFmtId="168" fontId="35" fillId="0" borderId="7" xfId="0" applyNumberFormat="1" applyFont="1" applyBorder="1" applyAlignment="1">
      <alignment horizontal="right" vertical="center" wrapText="1"/>
    </xf>
    <xf numFmtId="0" fontId="22" fillId="0" borderId="6" xfId="0" applyFont="1" applyBorder="1" applyAlignment="1">
      <alignment vertical="center" wrapText="1"/>
    </xf>
    <xf numFmtId="0" fontId="22" fillId="0" borderId="0" xfId="0" applyFont="1"/>
    <xf numFmtId="164" fontId="7" fillId="7" borderId="0" xfId="5" applyNumberFormat="1" applyFont="1" applyBorder="1" applyAlignment="1">
      <protection locked="0"/>
    </xf>
    <xf numFmtId="42" fontId="0" fillId="0" borderId="0" xfId="2" applyFont="1"/>
    <xf numFmtId="164" fontId="7" fillId="0" borderId="0" xfId="5" applyNumberFormat="1" applyFont="1" applyFill="1" applyBorder="1" applyAlignment="1">
      <protection locked="0"/>
    </xf>
    <xf numFmtId="164" fontId="7" fillId="5" borderId="0" xfId="2" applyNumberFormat="1" applyFont="1" applyFill="1" applyProtection="1"/>
    <xf numFmtId="164" fontId="7" fillId="5" borderId="0" xfId="0" applyNumberFormat="1" applyFont="1" applyFill="1"/>
    <xf numFmtId="0" fontId="10" fillId="5" borderId="0" xfId="0" applyFont="1" applyFill="1" applyAlignment="1">
      <alignment horizontal="left"/>
    </xf>
    <xf numFmtId="0" fontId="7" fillId="5" borderId="0" xfId="0" applyFont="1" applyFill="1"/>
    <xf numFmtId="0" fontId="31" fillId="5" borderId="6" xfId="0" applyFont="1" applyFill="1" applyBorder="1" applyAlignment="1">
      <alignment vertical="center" wrapText="1"/>
    </xf>
    <xf numFmtId="168" fontId="31" fillId="5" borderId="3" xfId="0" applyNumberFormat="1" applyFont="1" applyFill="1" applyBorder="1" applyAlignment="1">
      <alignment horizontal="right" vertical="center" wrapText="1"/>
    </xf>
    <xf numFmtId="168" fontId="31" fillId="5" borderId="7" xfId="0" applyNumberFormat="1" applyFont="1" applyFill="1" applyBorder="1" applyAlignment="1">
      <alignment horizontal="right" vertical="center" wrapText="1"/>
    </xf>
    <xf numFmtId="0" fontId="29" fillId="5" borderId="0" xfId="0" applyFont="1" applyFill="1" applyAlignment="1">
      <alignment vertical="center" wrapText="1"/>
    </xf>
    <xf numFmtId="0" fontId="13" fillId="8" borderId="0" xfId="0" applyFont="1" applyFill="1"/>
    <xf numFmtId="164" fontId="13" fillId="8" borderId="0" xfId="2" applyNumberFormat="1" applyFont="1" applyFill="1" applyProtection="1"/>
    <xf numFmtId="164" fontId="7" fillId="9" borderId="0" xfId="2" applyNumberFormat="1" applyFont="1" applyFill="1" applyProtection="1"/>
    <xf numFmtId="0" fontId="7" fillId="9" borderId="0" xfId="0" applyFont="1" applyFill="1"/>
    <xf numFmtId="164" fontId="7" fillId="7" borderId="0" xfId="2" applyNumberFormat="1" applyFont="1" applyFill="1" applyProtection="1">
      <protection locked="0"/>
    </xf>
    <xf numFmtId="10" fontId="7" fillId="7" borderId="0" xfId="2" applyNumberFormat="1" applyFont="1" applyFill="1" applyProtection="1">
      <protection locked="0"/>
    </xf>
    <xf numFmtId="0" fontId="10" fillId="5" borderId="0" xfId="0" applyFont="1" applyFill="1" applyAlignment="1">
      <alignment wrapText="1"/>
    </xf>
    <xf numFmtId="164" fontId="10" fillId="5" borderId="0" xfId="2" applyNumberFormat="1" applyFont="1" applyFill="1" applyProtection="1"/>
    <xf numFmtId="0" fontId="7" fillId="8" borderId="0" xfId="0" applyFont="1" applyFill="1"/>
    <xf numFmtId="0" fontId="22" fillId="7" borderId="23" xfId="0" applyFont="1" applyFill="1" applyBorder="1" applyAlignment="1" applyProtection="1">
      <alignment vertical="center" wrapText="1"/>
      <protection locked="0"/>
    </xf>
    <xf numFmtId="168" fontId="5" fillId="7" borderId="23" xfId="0" applyNumberFormat="1" applyFont="1" applyFill="1" applyBorder="1" applyAlignment="1" applyProtection="1">
      <alignment horizontal="right" vertical="center" wrapText="1"/>
      <protection locked="0"/>
    </xf>
    <xf numFmtId="0" fontId="22" fillId="7" borderId="24" xfId="0" applyFont="1" applyFill="1" applyBorder="1" applyAlignment="1" applyProtection="1">
      <alignment vertical="center" wrapText="1"/>
      <protection locked="0"/>
    </xf>
    <xf numFmtId="168" fontId="5" fillId="7" borderId="24" xfId="0" applyNumberFormat="1" applyFont="1" applyFill="1" applyBorder="1" applyAlignment="1" applyProtection="1">
      <alignment horizontal="right" vertical="center" wrapText="1"/>
      <protection locked="0"/>
    </xf>
    <xf numFmtId="0" fontId="22" fillId="7" borderId="25" xfId="0" applyFont="1" applyFill="1" applyBorder="1" applyAlignment="1" applyProtection="1">
      <alignment vertical="center" wrapText="1"/>
      <protection locked="0"/>
    </xf>
    <xf numFmtId="168" fontId="5" fillId="7" borderId="25" xfId="0" applyNumberFormat="1" applyFont="1" applyFill="1" applyBorder="1" applyAlignment="1" applyProtection="1">
      <alignment horizontal="right" vertical="center" wrapText="1"/>
      <protection locked="0"/>
    </xf>
    <xf numFmtId="168" fontId="26" fillId="7" borderId="7" xfId="0" applyNumberFormat="1" applyFont="1" applyFill="1" applyBorder="1" applyAlignment="1" applyProtection="1">
      <alignment horizontal="right" vertical="center" wrapText="1"/>
      <protection locked="0"/>
    </xf>
    <xf numFmtId="14" fontId="5" fillId="7" borderId="7" xfId="0" applyNumberFormat="1" applyFont="1" applyFill="1" applyBorder="1" applyAlignment="1" applyProtection="1">
      <alignment horizontal="right" vertical="center" wrapText="1"/>
      <protection locked="0"/>
    </xf>
    <xf numFmtId="0" fontId="7" fillId="2" borderId="0" xfId="0" applyFont="1" applyFill="1" applyAlignment="1">
      <alignment horizontal="left" indent="1"/>
    </xf>
    <xf numFmtId="0" fontId="12" fillId="10" borderId="0" xfId="0" applyFont="1" applyFill="1" applyAlignment="1">
      <alignment horizontal="left" wrapText="1"/>
    </xf>
    <xf numFmtId="164" fontId="7" fillId="10" borderId="0" xfId="2" applyNumberFormat="1" applyFont="1" applyFill="1" applyProtection="1"/>
    <xf numFmtId="0" fontId="0" fillId="0" borderId="0" xfId="0" applyAlignment="1">
      <alignment horizontal="left" indent="1"/>
    </xf>
    <xf numFmtId="0" fontId="0" fillId="0" borderId="0" xfId="0" applyAlignment="1">
      <alignment horizontal="left" wrapText="1" indent="1"/>
    </xf>
    <xf numFmtId="0" fontId="22" fillId="0" borderId="0" xfId="0" applyFont="1" applyAlignment="1">
      <alignment horizontal="left" vertical="center" indent="1"/>
    </xf>
    <xf numFmtId="0" fontId="33" fillId="10" borderId="0" xfId="0" applyFont="1" applyFill="1" applyAlignment="1">
      <alignment wrapText="1"/>
    </xf>
    <xf numFmtId="0" fontId="22" fillId="0" borderId="0" xfId="0" applyFont="1" applyAlignment="1">
      <alignment horizontal="left" vertical="center" wrapText="1" indent="1"/>
    </xf>
    <xf numFmtId="0" fontId="5" fillId="0" borderId="0" xfId="0" applyFont="1" applyAlignment="1">
      <alignment horizontal="left" vertical="center" indent="1"/>
    </xf>
    <xf numFmtId="0" fontId="5" fillId="0" borderId="0" xfId="0" applyFont="1" applyAlignment="1">
      <alignment horizontal="left" wrapText="1" indent="1"/>
    </xf>
    <xf numFmtId="164" fontId="19" fillId="10" borderId="0" xfId="2" applyNumberFormat="1" applyFont="1" applyFill="1" applyProtection="1"/>
    <xf numFmtId="164" fontId="49" fillId="10" borderId="0" xfId="2" applyNumberFormat="1" applyFont="1" applyFill="1" applyProtection="1"/>
    <xf numFmtId="0" fontId="49" fillId="10" borderId="0" xfId="0" applyFont="1" applyFill="1"/>
    <xf numFmtId="0" fontId="49" fillId="10" borderId="0" xfId="0" applyFont="1" applyFill="1" applyAlignment="1">
      <alignment horizontal="left" wrapText="1"/>
    </xf>
    <xf numFmtId="164" fontId="49" fillId="10" borderId="0" xfId="2" applyNumberFormat="1" applyFont="1" applyFill="1" applyProtection="1">
      <protection locked="0"/>
    </xf>
    <xf numFmtId="0" fontId="5" fillId="10" borderId="3" xfId="0" applyFont="1" applyFill="1" applyBorder="1" applyAlignment="1">
      <alignment vertical="center" wrapText="1"/>
    </xf>
    <xf numFmtId="0" fontId="5" fillId="10" borderId="6" xfId="0" applyFont="1" applyFill="1" applyBorder="1" applyAlignment="1">
      <alignment vertical="center" wrapText="1"/>
    </xf>
    <xf numFmtId="0" fontId="5" fillId="10" borderId="8" xfId="0" applyFont="1" applyFill="1" applyBorder="1" applyAlignment="1">
      <alignment vertical="center" wrapText="1"/>
    </xf>
    <xf numFmtId="0" fontId="5" fillId="10" borderId="11" xfId="0" applyFont="1" applyFill="1" applyBorder="1" applyAlignment="1">
      <alignment vertical="center" wrapText="1"/>
    </xf>
    <xf numFmtId="0" fontId="5" fillId="10" borderId="9" xfId="0" applyFont="1" applyFill="1" applyBorder="1" applyAlignment="1">
      <alignment vertical="center" wrapText="1"/>
    </xf>
    <xf numFmtId="168" fontId="5" fillId="10" borderId="10" xfId="0" applyNumberFormat="1" applyFont="1" applyFill="1" applyBorder="1" applyAlignment="1">
      <alignment horizontal="right" vertical="center"/>
    </xf>
    <xf numFmtId="0" fontId="48" fillId="10" borderId="9" xfId="0" applyFont="1" applyFill="1" applyBorder="1" applyAlignment="1">
      <alignment vertical="center"/>
    </xf>
    <xf numFmtId="0" fontId="48" fillId="10" borderId="6" xfId="0" applyFont="1" applyFill="1" applyBorder="1" applyAlignment="1">
      <alignment vertical="center" wrapText="1"/>
    </xf>
    <xf numFmtId="168" fontId="26" fillId="10" borderId="3" xfId="0" applyNumberFormat="1" applyFont="1" applyFill="1" applyBorder="1" applyAlignment="1">
      <alignment horizontal="right" vertical="center" wrapText="1"/>
    </xf>
    <xf numFmtId="0" fontId="26" fillId="10" borderId="6" xfId="0" applyFont="1" applyFill="1" applyBorder="1" applyAlignment="1">
      <alignment vertical="center" wrapText="1"/>
    </xf>
    <xf numFmtId="168" fontId="26" fillId="10" borderId="7" xfId="0" applyNumberFormat="1" applyFont="1" applyFill="1" applyBorder="1" applyAlignment="1">
      <alignment horizontal="right" vertical="center" wrapText="1"/>
    </xf>
    <xf numFmtId="169" fontId="5" fillId="10" borderId="7" xfId="1" applyNumberFormat="1" applyFont="1" applyFill="1" applyBorder="1" applyAlignment="1">
      <alignment vertical="center" wrapText="1"/>
    </xf>
    <xf numFmtId="168" fontId="5" fillId="10" borderId="7" xfId="0" applyNumberFormat="1" applyFont="1" applyFill="1" applyBorder="1" applyAlignment="1">
      <alignment horizontal="right" vertical="center" wrapText="1"/>
    </xf>
    <xf numFmtId="0" fontId="5" fillId="10" borderId="0" xfId="0" applyFont="1" applyFill="1" applyAlignment="1">
      <alignment vertical="center" wrapText="1"/>
    </xf>
    <xf numFmtId="0" fontId="5" fillId="10" borderId="3" xfId="0" applyFont="1" applyFill="1" applyBorder="1" applyAlignment="1">
      <alignment horizontal="left" vertical="center" wrapText="1"/>
    </xf>
    <xf numFmtId="0" fontId="5" fillId="10" borderId="6" xfId="0" applyFont="1" applyFill="1" applyBorder="1" applyAlignment="1">
      <alignment horizontal="left" vertical="center" wrapText="1"/>
    </xf>
    <xf numFmtId="168" fontId="5" fillId="10" borderId="4" xfId="0" applyNumberFormat="1" applyFont="1" applyFill="1" applyBorder="1" applyAlignment="1">
      <alignment horizontal="right" vertical="center" wrapText="1"/>
    </xf>
    <xf numFmtId="0" fontId="31" fillId="5" borderId="3" xfId="0" applyFont="1" applyFill="1" applyBorder="1" applyAlignment="1">
      <alignment horizontal="left" vertical="center" wrapText="1"/>
    </xf>
    <xf numFmtId="168" fontId="31" fillId="5" borderId="4" xfId="0" applyNumberFormat="1" applyFont="1" applyFill="1" applyBorder="1" applyAlignment="1">
      <alignment horizontal="right" vertical="center" wrapText="1"/>
    </xf>
    <xf numFmtId="168" fontId="5" fillId="10" borderId="11" xfId="0" applyNumberFormat="1" applyFont="1" applyFill="1" applyBorder="1" applyAlignment="1">
      <alignment horizontal="right" vertical="center" wrapText="1"/>
    </xf>
    <xf numFmtId="168" fontId="5" fillId="10" borderId="8" xfId="0" applyNumberFormat="1" applyFont="1" applyFill="1" applyBorder="1" applyAlignment="1">
      <alignment horizontal="right" vertical="center" wrapText="1"/>
    </xf>
    <xf numFmtId="0" fontId="26" fillId="10" borderId="3" xfId="0" applyFont="1" applyFill="1" applyBorder="1" applyAlignment="1">
      <alignment vertical="center" wrapText="1"/>
    </xf>
    <xf numFmtId="0" fontId="5" fillId="10" borderId="6" xfId="0" applyFont="1" applyFill="1" applyBorder="1" applyAlignment="1">
      <alignment horizontal="left" vertical="center" wrapText="1" indent="1"/>
    </xf>
    <xf numFmtId="0" fontId="26" fillId="2" borderId="3" xfId="0" applyFont="1" applyFill="1" applyBorder="1" applyAlignment="1">
      <alignment horizontal="left" vertical="center" wrapText="1"/>
    </xf>
    <xf numFmtId="168" fontId="5" fillId="10" borderId="3" xfId="0" applyNumberFormat="1" applyFont="1" applyFill="1" applyBorder="1" applyAlignment="1">
      <alignment horizontal="right" vertical="center" wrapText="1"/>
    </xf>
    <xf numFmtId="0" fontId="31" fillId="5" borderId="3" xfId="0" applyFont="1" applyFill="1" applyBorder="1" applyAlignment="1">
      <alignment vertical="center" wrapText="1"/>
    </xf>
    <xf numFmtId="169" fontId="5" fillId="10" borderId="3" xfId="1" applyNumberFormat="1" applyFont="1" applyFill="1" applyBorder="1" applyAlignment="1">
      <alignment vertical="center" wrapText="1"/>
    </xf>
    <xf numFmtId="0" fontId="5" fillId="10" borderId="3" xfId="0" applyFont="1" applyFill="1" applyBorder="1" applyAlignment="1">
      <alignment horizontal="left" vertical="center" wrapText="1" indent="1"/>
    </xf>
    <xf numFmtId="168" fontId="5" fillId="10" borderId="3" xfId="0" applyNumberFormat="1" applyFont="1" applyFill="1" applyBorder="1" applyAlignment="1">
      <alignment horizontal="right" vertical="center"/>
    </xf>
    <xf numFmtId="0" fontId="26" fillId="10" borderId="3" xfId="0" applyFont="1" applyFill="1" applyBorder="1" applyAlignment="1">
      <alignment vertical="center"/>
    </xf>
    <xf numFmtId="0" fontId="30" fillId="7" borderId="3" xfId="0" applyFont="1" applyFill="1" applyBorder="1" applyAlignment="1" applyProtection="1">
      <alignment vertical="center" wrapText="1"/>
      <protection locked="0"/>
    </xf>
    <xf numFmtId="0" fontId="46" fillId="7" borderId="5" xfId="0" applyFont="1" applyFill="1" applyBorder="1" applyAlignment="1" applyProtection="1">
      <alignment vertical="center" wrapText="1"/>
      <protection locked="0"/>
    </xf>
    <xf numFmtId="0" fontId="5" fillId="7" borderId="3" xfId="0" applyFont="1" applyFill="1" applyBorder="1" applyAlignment="1" applyProtection="1">
      <alignment horizontal="right" vertical="center" wrapText="1"/>
      <protection locked="0"/>
    </xf>
    <xf numFmtId="43" fontId="5" fillId="7" borderId="3" xfId="1" applyFont="1" applyFill="1" applyBorder="1" applyAlignment="1" applyProtection="1">
      <alignment horizontal="right" vertical="center" wrapText="1"/>
      <protection locked="0"/>
    </xf>
    <xf numFmtId="0" fontId="22" fillId="7" borderId="3" xfId="0" applyFont="1" applyFill="1" applyBorder="1" applyAlignment="1" applyProtection="1">
      <alignment vertical="center" wrapText="1"/>
      <protection locked="0"/>
    </xf>
    <xf numFmtId="168" fontId="5" fillId="7" borderId="3" xfId="0" applyNumberFormat="1" applyFont="1" applyFill="1" applyBorder="1" applyAlignment="1" applyProtection="1">
      <alignment horizontal="right" vertical="center" wrapText="1"/>
      <protection locked="0"/>
    </xf>
    <xf numFmtId="168" fontId="26" fillId="7" borderId="3" xfId="0" applyNumberFormat="1" applyFont="1" applyFill="1" applyBorder="1" applyAlignment="1" applyProtection="1">
      <alignment horizontal="right" vertical="center" wrapText="1"/>
      <protection locked="0"/>
    </xf>
    <xf numFmtId="14" fontId="5" fillId="7" borderId="3" xfId="0" applyNumberFormat="1" applyFont="1" applyFill="1" applyBorder="1" applyAlignment="1" applyProtection="1">
      <alignment horizontal="right" vertical="center" wrapText="1"/>
      <protection locked="0"/>
    </xf>
    <xf numFmtId="0" fontId="31" fillId="5" borderId="0" xfId="0" applyFont="1" applyFill="1" applyAlignment="1">
      <alignment vertical="center" wrapText="1"/>
    </xf>
    <xf numFmtId="43" fontId="5" fillId="7" borderId="7" xfId="1" applyFont="1" applyFill="1" applyBorder="1" applyAlignment="1" applyProtection="1">
      <alignment horizontal="right" vertical="center" wrapText="1"/>
      <protection locked="0"/>
    </xf>
    <xf numFmtId="0" fontId="34" fillId="7" borderId="4" xfId="0" applyFont="1" applyFill="1" applyBorder="1" applyAlignment="1" applyProtection="1">
      <alignment vertical="center" wrapText="1"/>
      <protection locked="0"/>
    </xf>
    <xf numFmtId="0" fontId="34" fillId="7" borderId="3" xfId="0" applyFont="1" applyFill="1" applyBorder="1" applyAlignment="1" applyProtection="1">
      <alignment vertical="center" wrapText="1"/>
      <protection locked="0"/>
    </xf>
    <xf numFmtId="0" fontId="34" fillId="7" borderId="7" xfId="0" applyFont="1" applyFill="1" applyBorder="1" applyAlignment="1" applyProtection="1">
      <alignment vertical="center" wrapText="1"/>
      <protection locked="0"/>
    </xf>
    <xf numFmtId="0" fontId="34" fillId="7" borderId="6" xfId="0" applyFont="1" applyFill="1" applyBorder="1" applyAlignment="1" applyProtection="1">
      <alignment vertical="center" wrapText="1"/>
      <protection locked="0"/>
    </xf>
    <xf numFmtId="0" fontId="46" fillId="7" borderId="3" xfId="0" applyFont="1" applyFill="1" applyBorder="1" applyAlignment="1" applyProtection="1">
      <alignment vertical="center" wrapText="1"/>
      <protection locked="0"/>
    </xf>
    <xf numFmtId="0" fontId="35" fillId="7" borderId="3" xfId="0" applyFont="1" applyFill="1" applyBorder="1" applyAlignment="1" applyProtection="1">
      <alignment horizontal="right" vertical="center" wrapText="1"/>
      <protection locked="0"/>
    </xf>
    <xf numFmtId="0" fontId="35" fillId="10" borderId="3" xfId="0" applyFont="1" applyFill="1" applyBorder="1" applyAlignment="1">
      <alignment vertical="center" wrapText="1"/>
    </xf>
    <xf numFmtId="0" fontId="26" fillId="10" borderId="9" xfId="0" applyFont="1" applyFill="1" applyBorder="1" applyAlignment="1">
      <alignment vertical="center"/>
    </xf>
    <xf numFmtId="43" fontId="5" fillId="10" borderId="7" xfId="1" applyFont="1" applyFill="1" applyBorder="1" applyAlignment="1">
      <alignment horizontal="right" vertical="center" wrapText="1"/>
    </xf>
    <xf numFmtId="0" fontId="35" fillId="10" borderId="6" xfId="0" applyFont="1" applyFill="1" applyBorder="1" applyAlignment="1">
      <alignment horizontal="left" vertical="center" wrapText="1" indent="1"/>
    </xf>
    <xf numFmtId="0" fontId="35" fillId="10" borderId="3" xfId="0" applyFont="1" applyFill="1" applyBorder="1" applyAlignment="1">
      <alignment horizontal="left" vertical="center" wrapText="1" indent="2"/>
    </xf>
    <xf numFmtId="0" fontId="50" fillId="5" borderId="3" xfId="0" applyFont="1" applyFill="1" applyBorder="1" applyAlignment="1">
      <alignment horizontal="left" vertical="center" wrapText="1"/>
    </xf>
    <xf numFmtId="0" fontId="31" fillId="5" borderId="0" xfId="0" applyFont="1" applyFill="1" applyAlignment="1">
      <alignment vertical="top"/>
    </xf>
    <xf numFmtId="0" fontId="29" fillId="5" borderId="0" xfId="0" applyFont="1" applyFill="1"/>
    <xf numFmtId="0" fontId="31" fillId="5" borderId="0" xfId="0" applyFont="1" applyFill="1"/>
    <xf numFmtId="171" fontId="5" fillId="10" borderId="4" xfId="0" applyNumberFormat="1" applyFont="1" applyFill="1" applyBorder="1" applyAlignment="1">
      <alignment vertical="center" wrapText="1"/>
    </xf>
    <xf numFmtId="171" fontId="5" fillId="10" borderId="7" xfId="0" applyNumberFormat="1" applyFont="1" applyFill="1" applyBorder="1" applyAlignment="1">
      <alignment vertical="center" wrapText="1"/>
    </xf>
    <xf numFmtId="171" fontId="5" fillId="10" borderId="3" xfId="0" applyNumberFormat="1" applyFont="1" applyFill="1" applyBorder="1" applyAlignment="1">
      <alignment vertical="center" wrapText="1"/>
    </xf>
    <xf numFmtId="171" fontId="26" fillId="10" borderId="7" xfId="0" applyNumberFormat="1" applyFont="1" applyFill="1" applyBorder="1" applyAlignment="1">
      <alignment vertical="center" wrapText="1"/>
    </xf>
    <xf numFmtId="171" fontId="5" fillId="7" borderId="3" xfId="0" applyNumberFormat="1" applyFont="1" applyFill="1" applyBorder="1" applyAlignment="1">
      <alignment vertical="center" wrapText="1"/>
    </xf>
    <xf numFmtId="171" fontId="35" fillId="7" borderId="3" xfId="0" applyNumberFormat="1" applyFont="1" applyFill="1" applyBorder="1" applyAlignment="1">
      <alignment vertical="center" wrapText="1"/>
    </xf>
    <xf numFmtId="169" fontId="5" fillId="7" borderId="3" xfId="1" applyNumberFormat="1" applyFont="1" applyFill="1" applyBorder="1" applyAlignment="1">
      <alignment vertical="center" wrapText="1"/>
    </xf>
    <xf numFmtId="169" fontId="5" fillId="7" borderId="4" xfId="1" applyNumberFormat="1" applyFont="1" applyFill="1" applyBorder="1" applyAlignment="1">
      <alignment vertical="center" wrapText="1"/>
    </xf>
    <xf numFmtId="171" fontId="5" fillId="7" borderId="4" xfId="0" applyNumberFormat="1" applyFont="1" applyFill="1" applyBorder="1" applyAlignment="1">
      <alignment vertical="center" wrapText="1"/>
    </xf>
    <xf numFmtId="14" fontId="5" fillId="7" borderId="7" xfId="0" applyNumberFormat="1" applyFont="1" applyFill="1" applyBorder="1" applyAlignment="1">
      <alignment horizontal="right" vertical="center" wrapText="1"/>
    </xf>
    <xf numFmtId="171" fontId="5" fillId="7" borderId="7" xfId="0" applyNumberFormat="1" applyFont="1" applyFill="1" applyBorder="1" applyAlignment="1">
      <alignment vertical="center" wrapText="1"/>
    </xf>
    <xf numFmtId="3" fontId="5" fillId="7" borderId="3" xfId="1" applyNumberFormat="1" applyFont="1" applyFill="1" applyBorder="1" applyAlignment="1">
      <alignment vertical="center" wrapText="1"/>
    </xf>
    <xf numFmtId="3" fontId="5" fillId="7" borderId="4" xfId="1" applyNumberFormat="1" applyFont="1" applyFill="1" applyBorder="1" applyAlignment="1">
      <alignment vertical="center" wrapText="1"/>
    </xf>
    <xf numFmtId="0" fontId="5" fillId="7" borderId="4" xfId="0" applyFont="1" applyFill="1" applyBorder="1" applyAlignment="1">
      <alignment vertical="center" wrapText="1"/>
    </xf>
    <xf numFmtId="0" fontId="5" fillId="7" borderId="7" xfId="0" applyFont="1" applyFill="1" applyBorder="1" applyAlignment="1">
      <alignment vertical="center" wrapText="1"/>
    </xf>
    <xf numFmtId="0" fontId="35" fillId="10" borderId="6" xfId="0" applyFont="1" applyFill="1" applyBorder="1" applyAlignment="1">
      <alignment vertical="center" wrapText="1"/>
    </xf>
    <xf numFmtId="0" fontId="5" fillId="10" borderId="0" xfId="0" applyFont="1" applyFill="1"/>
    <xf numFmtId="171" fontId="31" fillId="5" borderId="0" xfId="0" applyNumberFormat="1" applyFont="1" applyFill="1" applyAlignment="1">
      <alignment vertical="center" wrapText="1"/>
    </xf>
    <xf numFmtId="171" fontId="31" fillId="5" borderId="3" xfId="0" applyNumberFormat="1" applyFont="1" applyFill="1" applyBorder="1" applyAlignment="1">
      <alignment vertical="center" wrapText="1"/>
    </xf>
    <xf numFmtId="171" fontId="26" fillId="10" borderId="0" xfId="0" applyNumberFormat="1" applyFont="1" applyFill="1" applyAlignment="1">
      <alignment vertical="center" wrapText="1"/>
    </xf>
    <xf numFmtId="171" fontId="26" fillId="10" borderId="3" xfId="0" applyNumberFormat="1" applyFont="1" applyFill="1" applyBorder="1" applyAlignment="1">
      <alignment vertical="center" wrapText="1"/>
    </xf>
    <xf numFmtId="169" fontId="5" fillId="10" borderId="7" xfId="1" applyNumberFormat="1" applyFont="1" applyFill="1" applyBorder="1" applyAlignment="1">
      <alignment horizontal="right" vertical="center" wrapText="1"/>
    </xf>
    <xf numFmtId="0" fontId="26" fillId="10" borderId="3" xfId="0" applyFont="1" applyFill="1" applyBorder="1" applyAlignment="1">
      <alignment vertical="top"/>
    </xf>
    <xf numFmtId="0" fontId="26" fillId="10" borderId="0" xfId="0" applyFont="1" applyFill="1" applyAlignment="1">
      <alignment vertical="top" wrapText="1"/>
    </xf>
    <xf numFmtId="0" fontId="5" fillId="0" borderId="6" xfId="0" applyFont="1" applyBorder="1" applyAlignment="1">
      <alignment horizontal="left" vertical="center" wrapText="1" indent="1"/>
    </xf>
    <xf numFmtId="171" fontId="31" fillId="5" borderId="7" xfId="0" applyNumberFormat="1" applyFont="1" applyFill="1" applyBorder="1" applyAlignment="1">
      <alignment vertical="center" wrapText="1"/>
    </xf>
    <xf numFmtId="171" fontId="40" fillId="7" borderId="3" xfId="0" applyNumberFormat="1" applyFont="1" applyFill="1" applyBorder="1" applyAlignment="1">
      <alignment vertical="center" wrapText="1"/>
    </xf>
    <xf numFmtId="171" fontId="41" fillId="7" borderId="3" xfId="0" applyNumberFormat="1" applyFont="1" applyFill="1" applyBorder="1" applyAlignment="1">
      <alignment vertical="center" wrapText="1"/>
    </xf>
    <xf numFmtId="169" fontId="26" fillId="10" borderId="7" xfId="1" applyNumberFormat="1" applyFont="1" applyFill="1" applyBorder="1" applyAlignment="1">
      <alignment vertical="center" wrapText="1"/>
    </xf>
    <xf numFmtId="0" fontId="27" fillId="7" borderId="2" xfId="4" applyFont="1" applyFill="1" applyBorder="1" applyAlignment="1">
      <alignment horizontal="center" vertical="center"/>
    </xf>
    <xf numFmtId="170" fontId="31" fillId="5" borderId="7" xfId="1" applyNumberFormat="1" applyFont="1" applyFill="1" applyBorder="1" applyAlignment="1">
      <alignment vertical="center" wrapText="1"/>
    </xf>
    <xf numFmtId="170" fontId="5" fillId="10" borderId="7" xfId="1" applyNumberFormat="1" applyFont="1" applyFill="1" applyBorder="1" applyAlignment="1">
      <alignment vertical="center" wrapText="1"/>
    </xf>
    <xf numFmtId="169" fontId="5" fillId="7" borderId="3" xfId="1" applyNumberFormat="1" applyFont="1" applyFill="1" applyBorder="1" applyAlignment="1" applyProtection="1">
      <alignment vertical="center" wrapText="1"/>
      <protection locked="0"/>
    </xf>
    <xf numFmtId="169" fontId="5" fillId="7" borderId="7" xfId="1" applyNumberFormat="1" applyFont="1" applyFill="1" applyBorder="1" applyAlignment="1" applyProtection="1">
      <alignment vertical="center" wrapText="1"/>
      <protection locked="0"/>
    </xf>
    <xf numFmtId="170" fontId="5" fillId="7" borderId="7" xfId="1" applyNumberFormat="1" applyFont="1" applyFill="1" applyBorder="1" applyAlignment="1" applyProtection="1">
      <alignment vertical="center" wrapText="1"/>
      <protection locked="0"/>
    </xf>
    <xf numFmtId="168" fontId="35" fillId="10" borderId="7" xfId="0" applyNumberFormat="1" applyFont="1" applyFill="1" applyBorder="1" applyAlignment="1">
      <alignment horizontal="right" vertical="center" wrapText="1"/>
    </xf>
    <xf numFmtId="170" fontId="26" fillId="10" borderId="6" xfId="0" applyNumberFormat="1" applyFont="1" applyFill="1" applyBorder="1" applyAlignment="1">
      <alignment vertical="center" wrapText="1"/>
    </xf>
    <xf numFmtId="168" fontId="51" fillId="10" borderId="7" xfId="0" applyNumberFormat="1" applyFont="1" applyFill="1" applyBorder="1" applyAlignment="1">
      <alignment horizontal="right" vertical="center" wrapText="1"/>
    </xf>
    <xf numFmtId="14" fontId="5" fillId="7" borderId="7" xfId="0" applyNumberFormat="1" applyFont="1" applyFill="1" applyBorder="1" applyAlignment="1" applyProtection="1">
      <alignment horizontal="center" vertical="center" wrapText="1"/>
      <protection locked="0"/>
    </xf>
    <xf numFmtId="170" fontId="5" fillId="7" borderId="7" xfId="0" applyNumberFormat="1" applyFont="1" applyFill="1" applyBorder="1" applyAlignment="1" applyProtection="1">
      <alignment horizontal="right" vertical="center" wrapText="1"/>
      <protection locked="0"/>
    </xf>
    <xf numFmtId="0" fontId="5" fillId="7" borderId="4" xfId="0" applyFont="1" applyFill="1" applyBorder="1" applyAlignment="1" applyProtection="1">
      <alignment vertical="center" wrapText="1"/>
      <protection locked="0"/>
    </xf>
    <xf numFmtId="0" fontId="5" fillId="7" borderId="7" xfId="0" applyFont="1" applyFill="1" applyBorder="1" applyAlignment="1" applyProtection="1">
      <alignment horizontal="right" vertical="center" wrapText="1"/>
      <protection locked="0"/>
    </xf>
    <xf numFmtId="0" fontId="19" fillId="10" borderId="0" xfId="0" applyFont="1" applyFill="1" applyAlignment="1">
      <alignment horizontal="left"/>
    </xf>
    <xf numFmtId="164" fontId="7" fillId="10" borderId="0" xfId="5" applyNumberFormat="1" applyFont="1" applyFill="1" applyBorder="1" applyAlignment="1">
      <protection locked="0"/>
    </xf>
    <xf numFmtId="0" fontId="49" fillId="10" borderId="0" xfId="0" applyFont="1" applyFill="1" applyAlignment="1">
      <alignment horizontal="left"/>
    </xf>
    <xf numFmtId="164" fontId="7" fillId="10" borderId="0" xfId="0" applyNumberFormat="1" applyFont="1" applyFill="1"/>
    <xf numFmtId="168" fontId="36" fillId="5" borderId="7" xfId="0" applyNumberFormat="1" applyFont="1" applyFill="1" applyBorder="1" applyAlignment="1">
      <alignment horizontal="right" vertical="center" wrapText="1"/>
    </xf>
    <xf numFmtId="0" fontId="19" fillId="0" borderId="0" xfId="0" applyFont="1" applyAlignment="1">
      <alignment horizontal="left" indent="1"/>
    </xf>
    <xf numFmtId="164" fontId="7" fillId="0" borderId="0" xfId="5" applyNumberFormat="1" applyFont="1" applyFill="1" applyBorder="1" applyAlignment="1" applyProtection="1"/>
    <xf numFmtId="10" fontId="7" fillId="0" borderId="0" xfId="2" applyNumberFormat="1" applyFont="1" applyFill="1" applyProtection="1">
      <protection locked="0"/>
    </xf>
    <xf numFmtId="164" fontId="7" fillId="0" borderId="0" xfId="2" applyNumberFormat="1" applyFont="1" applyFill="1" applyProtection="1">
      <protection locked="0"/>
    </xf>
    <xf numFmtId="164" fontId="0" fillId="0" borderId="0" xfId="2" applyNumberFormat="1" applyFont="1" applyFill="1"/>
    <xf numFmtId="0" fontId="54" fillId="0" borderId="0" xfId="0" applyFont="1" applyAlignment="1">
      <alignment horizontal="center"/>
    </xf>
    <xf numFmtId="164" fontId="0" fillId="7" borderId="0" xfId="2" applyNumberFormat="1" applyFont="1" applyFill="1" applyProtection="1">
      <protection locked="0"/>
    </xf>
    <xf numFmtId="164" fontId="7" fillId="10" borderId="0" xfId="5" applyNumberFormat="1" applyFont="1" applyFill="1" applyBorder="1" applyAlignment="1" applyProtection="1"/>
    <xf numFmtId="0" fontId="7" fillId="0" borderId="0" xfId="0" applyFont="1" applyAlignment="1">
      <alignment vertical="top" wrapText="1"/>
    </xf>
    <xf numFmtId="0" fontId="7" fillId="0" borderId="0" xfId="0" applyFont="1" applyAlignment="1">
      <alignment wrapText="1"/>
    </xf>
    <xf numFmtId="0" fontId="0" fillId="7" borderId="2" xfId="5" applyFont="1" applyBorder="1" applyAlignment="1">
      <alignment horizontal="center"/>
      <protection locked="0"/>
    </xf>
    <xf numFmtId="0" fontId="22" fillId="7" borderId="18" xfId="5" applyFont="1" applyBorder="1" applyAlignment="1">
      <alignment horizontal="center"/>
      <protection locked="0"/>
    </xf>
    <xf numFmtId="0" fontId="22" fillId="7" borderId="22" xfId="5" applyFont="1" applyBorder="1" applyAlignment="1">
      <alignment horizontal="center"/>
      <protection locked="0"/>
    </xf>
    <xf numFmtId="0" fontId="0" fillId="0" borderId="15" xfId="0" applyBorder="1" applyAlignment="1">
      <alignment horizontal="left" wrapText="1"/>
    </xf>
    <xf numFmtId="0" fontId="0" fillId="0" borderId="15" xfId="0" applyBorder="1" applyAlignment="1">
      <alignment horizontal="left"/>
    </xf>
    <xf numFmtId="0" fontId="0" fillId="0" borderId="17" xfId="0" applyBorder="1" applyAlignment="1">
      <alignment horizontal="left" wrapText="1"/>
    </xf>
    <xf numFmtId="0" fontId="0" fillId="0" borderId="17" xfId="0" applyBorder="1" applyAlignment="1">
      <alignment horizontal="left"/>
    </xf>
    <xf numFmtId="0" fontId="10" fillId="5" borderId="0" xfId="0" applyFont="1" applyFill="1" applyAlignment="1">
      <alignment horizontal="center"/>
    </xf>
    <xf numFmtId="0" fontId="27" fillId="7" borderId="2" xfId="5" applyFont="1" applyBorder="1" applyAlignment="1">
      <alignment horizontal="center" vertical="center"/>
      <protection locked="0"/>
    </xf>
    <xf numFmtId="0" fontId="27" fillId="7" borderId="2" xfId="4" applyFont="1" applyFill="1" applyBorder="1" applyAlignment="1">
      <alignment horizontal="center" vertical="center"/>
    </xf>
    <xf numFmtId="0" fontId="0" fillId="0" borderId="0" xfId="0"/>
    <xf numFmtId="0" fontId="0" fillId="0" borderId="0" xfId="0" applyAlignment="1">
      <alignment wrapText="1"/>
    </xf>
    <xf numFmtId="0" fontId="0" fillId="4" borderId="0" xfId="0" applyFill="1" applyAlignment="1">
      <alignment wrapText="1"/>
    </xf>
  </cellXfs>
  <cellStyles count="6">
    <cellStyle name="Hyperlink" xfId="3" builtinId="8"/>
    <cellStyle name="Invoer" xfId="4" builtinId="20"/>
    <cellStyle name="Invulveld" xfId="5" xr:uid="{4E39C594-5AA8-4B5E-ABF0-6D5BFE462D4B}"/>
    <cellStyle name="Komma" xfId="1" builtinId="3"/>
    <cellStyle name="Standaard" xfId="0" builtinId="0" customBuiltin="1"/>
    <cellStyle name="Valuta" xfId="2" builtinId="4" customBuiltin="1"/>
  </cellStyles>
  <dxfs count="0"/>
  <tableStyles count="0" defaultTableStyle="TableStyleMedium2" defaultPivotStyle="PivotStyleLight16"/>
  <colors>
    <mruColors>
      <color rgb="FFFFFF99"/>
      <color rgb="FF0066FF"/>
      <color rgb="FFC00000"/>
      <color rgb="FFC4D79B"/>
      <color rgb="FFFFD88E"/>
      <color rgb="FFCC6600"/>
      <color rgb="FFFFCCCC"/>
      <color rgb="FFFCE4D6"/>
      <color rgb="FFC03400"/>
      <color rgb="FFE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Roodoranje">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189"/>
  <sheetViews>
    <sheetView tabSelected="1" view="pageBreakPreview" zoomScaleNormal="100" zoomScaleSheetLayoutView="100" workbookViewId="0">
      <selection activeCell="B85" sqref="B85"/>
    </sheetView>
  </sheetViews>
  <sheetFormatPr defaultColWidth="0" defaultRowHeight="14.25" zeroHeight="1"/>
  <cols>
    <col min="1" max="1" width="3.85546875" customWidth="1"/>
    <col min="2" max="2" width="63.42578125" style="1" customWidth="1"/>
    <col min="3" max="3" width="19.85546875" style="1" customWidth="1"/>
    <col min="4" max="4" width="16.5703125" style="1" customWidth="1"/>
    <col min="5" max="12" width="16.42578125" style="1" customWidth="1"/>
    <col min="13" max="13" width="23.28515625" style="1" customWidth="1"/>
    <col min="14" max="16" width="12.85546875" style="1" hidden="1" customWidth="1"/>
    <col min="17" max="25" width="0" style="1" hidden="1" customWidth="1"/>
    <col min="26" max="16384" width="9.140625" style="1" hidden="1"/>
  </cols>
  <sheetData>
    <row r="1" spans="1:25" ht="23.25">
      <c r="A1" s="9"/>
      <c r="B1" s="28" t="s">
        <v>215</v>
      </c>
      <c r="C1" s="29"/>
      <c r="D1" s="29"/>
      <c r="E1" s="29"/>
      <c r="F1" s="29"/>
      <c r="G1" s="29"/>
      <c r="H1" s="29"/>
      <c r="I1" s="29"/>
      <c r="J1" s="29"/>
      <c r="K1" s="29"/>
      <c r="L1" s="29"/>
      <c r="M1" s="29"/>
    </row>
    <row r="2" spans="1:25" s="9" customFormat="1" ht="15">
      <c r="A2" s="30"/>
      <c r="B2" s="39"/>
      <c r="C2" s="39"/>
      <c r="D2" s="39"/>
      <c r="E2" s="39"/>
      <c r="F2" s="39"/>
      <c r="G2" s="39"/>
      <c r="H2" s="39"/>
      <c r="I2" s="39"/>
      <c r="J2" s="39"/>
      <c r="K2" s="39"/>
      <c r="L2" s="39"/>
      <c r="M2" s="39"/>
      <c r="N2" s="10"/>
      <c r="O2" s="10"/>
      <c r="P2" s="10"/>
      <c r="Q2" s="10"/>
      <c r="R2" s="10"/>
      <c r="S2" s="10"/>
      <c r="T2" s="10"/>
      <c r="U2" s="10"/>
      <c r="V2" s="10"/>
      <c r="W2" s="10"/>
      <c r="X2" s="10"/>
      <c r="Y2" s="10"/>
    </row>
    <row r="3" spans="1:25" customFormat="1" ht="15">
      <c r="A3" s="31"/>
      <c r="B3" s="40" t="s">
        <v>160</v>
      </c>
      <c r="C3" s="256"/>
      <c r="D3" s="256"/>
      <c r="E3" s="39"/>
      <c r="F3" s="39"/>
      <c r="G3" s="257" t="s">
        <v>161</v>
      </c>
      <c r="H3" s="258"/>
      <c r="I3" s="39"/>
      <c r="J3" s="39"/>
      <c r="K3" s="39"/>
      <c r="L3" s="39"/>
      <c r="M3" s="39"/>
      <c r="N3" s="10"/>
      <c r="O3" s="10"/>
      <c r="P3" s="10"/>
      <c r="Q3" s="10"/>
      <c r="R3" s="10"/>
      <c r="S3" s="10"/>
    </row>
    <row r="4" spans="1:25" customFormat="1" ht="15">
      <c r="A4" s="31"/>
      <c r="B4" s="40" t="s">
        <v>162</v>
      </c>
      <c r="C4" s="256" t="s">
        <v>210</v>
      </c>
      <c r="D4" s="256"/>
      <c r="E4" s="39"/>
      <c r="F4" s="39"/>
      <c r="G4" s="39"/>
      <c r="H4" s="39"/>
      <c r="I4" s="39"/>
      <c r="J4" s="39"/>
      <c r="K4" s="39"/>
      <c r="L4" s="39"/>
      <c r="M4" s="39"/>
      <c r="N4" s="10"/>
      <c r="O4" s="10"/>
      <c r="P4" s="10"/>
      <c r="Q4" s="10"/>
      <c r="R4" s="10"/>
      <c r="S4" s="10"/>
    </row>
    <row r="5" spans="1:25" customFormat="1" ht="15">
      <c r="A5" s="32"/>
      <c r="C5" s="40"/>
      <c r="D5" s="39"/>
      <c r="E5" s="39"/>
      <c r="F5" s="39"/>
      <c r="G5" s="39"/>
      <c r="H5" s="39"/>
      <c r="I5" s="39"/>
      <c r="J5" s="39"/>
      <c r="K5" s="39"/>
      <c r="L5" s="39"/>
      <c r="M5" s="39"/>
      <c r="N5" s="10"/>
      <c r="O5" s="10"/>
      <c r="P5" s="10"/>
      <c r="Q5" s="10"/>
      <c r="R5" s="10"/>
      <c r="S5" s="10"/>
    </row>
    <row r="6" spans="1:25" s="9" customFormat="1" ht="15">
      <c r="A6" s="33"/>
      <c r="B6" s="41" t="s">
        <v>23</v>
      </c>
      <c r="C6" s="42"/>
      <c r="D6" s="42"/>
      <c r="E6" s="42"/>
      <c r="F6" s="42"/>
      <c r="G6" s="42"/>
      <c r="H6" s="42"/>
      <c r="I6" s="43"/>
      <c r="J6" s="43"/>
      <c r="K6" s="43"/>
      <c r="L6" s="43"/>
      <c r="M6" s="43"/>
      <c r="N6" s="10"/>
      <c r="O6" s="10"/>
      <c r="P6" s="10"/>
      <c r="Q6" s="10"/>
      <c r="R6" s="10"/>
      <c r="S6" s="10"/>
      <c r="T6" s="10"/>
      <c r="U6" s="10"/>
      <c r="V6" s="10"/>
    </row>
    <row r="7" spans="1:25" customFormat="1" ht="15" customHeight="1">
      <c r="A7" s="32"/>
      <c r="B7" s="259" t="s">
        <v>163</v>
      </c>
      <c r="C7" s="260"/>
      <c r="D7" s="260"/>
      <c r="E7" s="260"/>
      <c r="F7" s="260"/>
      <c r="G7" s="260"/>
      <c r="H7" s="260"/>
      <c r="I7" s="260"/>
      <c r="J7" s="260"/>
      <c r="K7" s="260"/>
      <c r="L7" s="260"/>
      <c r="M7" s="43"/>
      <c r="N7" s="10"/>
      <c r="O7" s="10"/>
      <c r="P7" s="10"/>
      <c r="Q7" s="10"/>
      <c r="R7" s="10"/>
      <c r="S7" s="10"/>
    </row>
    <row r="8" spans="1:25" customFormat="1" ht="15">
      <c r="A8" s="32"/>
      <c r="B8" s="259" t="s">
        <v>216</v>
      </c>
      <c r="C8" s="260"/>
      <c r="D8" s="260"/>
      <c r="E8" s="260"/>
      <c r="F8" s="260"/>
      <c r="G8" s="260"/>
      <c r="H8" s="260"/>
      <c r="I8" s="260"/>
      <c r="J8" s="260"/>
      <c r="K8" s="260"/>
      <c r="L8" s="260"/>
      <c r="M8" s="43"/>
      <c r="N8" s="10"/>
      <c r="O8" s="10"/>
      <c r="P8" s="10"/>
      <c r="Q8" s="10"/>
      <c r="R8" s="10"/>
      <c r="S8" s="10"/>
    </row>
    <row r="9" spans="1:25" customFormat="1" ht="15" customHeight="1">
      <c r="A9" s="34"/>
      <c r="B9" s="261" t="s">
        <v>164</v>
      </c>
      <c r="C9" s="262"/>
      <c r="D9" s="262"/>
      <c r="E9" s="262"/>
      <c r="F9" s="262"/>
      <c r="G9" s="262"/>
      <c r="H9" s="262"/>
      <c r="I9" s="262"/>
      <c r="J9" s="262"/>
      <c r="K9" s="262"/>
      <c r="L9" s="262"/>
      <c r="M9" s="44"/>
      <c r="N9" s="10"/>
      <c r="O9" s="10"/>
      <c r="P9" s="10"/>
      <c r="Q9" s="10"/>
      <c r="R9" s="10"/>
      <c r="S9" s="10"/>
    </row>
    <row r="10" spans="1:25" customFormat="1" ht="15">
      <c r="A10" s="34"/>
      <c r="B10" s="37"/>
      <c r="C10" s="45"/>
      <c r="D10" s="46"/>
      <c r="E10" s="46"/>
      <c r="F10" s="46"/>
      <c r="G10" s="46"/>
      <c r="H10" s="46"/>
      <c r="I10" s="46"/>
      <c r="J10" s="46"/>
      <c r="K10" s="46"/>
      <c r="L10" s="46"/>
      <c r="M10" s="39"/>
      <c r="N10" s="10"/>
      <c r="O10" s="10"/>
      <c r="P10" s="10"/>
      <c r="Q10" s="10"/>
      <c r="R10" s="10"/>
      <c r="S10" s="10"/>
    </row>
    <row r="11" spans="1:25" ht="15">
      <c r="A11" s="33"/>
      <c r="B11" s="261" t="s">
        <v>70</v>
      </c>
      <c r="C11" s="262"/>
      <c r="D11" s="262"/>
      <c r="E11" s="262"/>
      <c r="F11" s="262"/>
      <c r="G11" s="262"/>
      <c r="H11" s="262"/>
      <c r="I11" s="262"/>
      <c r="J11" s="262"/>
      <c r="K11" s="262"/>
      <c r="L11" s="262"/>
      <c r="M11" s="44"/>
    </row>
    <row r="12" spans="1:25" customFormat="1" ht="15">
      <c r="A12" s="34"/>
      <c r="B12" s="47"/>
      <c r="C12" s="48"/>
      <c r="D12" s="49"/>
      <c r="E12" s="49"/>
      <c r="F12" s="49"/>
      <c r="G12" s="49"/>
      <c r="H12" s="49"/>
      <c r="I12" s="49"/>
      <c r="J12" s="49"/>
      <c r="K12" s="49"/>
      <c r="L12" s="49"/>
      <c r="M12" s="39"/>
      <c r="N12" s="10"/>
      <c r="O12" s="10"/>
      <c r="P12" s="10"/>
      <c r="Q12" s="10"/>
      <c r="R12" s="10"/>
      <c r="S12" s="10"/>
    </row>
    <row r="13" spans="1:25" ht="27.75">
      <c r="A13" s="34"/>
      <c r="B13" s="50" t="s">
        <v>202</v>
      </c>
      <c r="C13" s="263">
        <v>2026</v>
      </c>
      <c r="D13" s="263"/>
      <c r="E13" s="52">
        <v>2027</v>
      </c>
      <c r="F13" s="52">
        <v>2028</v>
      </c>
      <c r="G13" s="52">
        <v>2029</v>
      </c>
      <c r="H13" s="52">
        <v>2030</v>
      </c>
      <c r="I13" s="52">
        <v>2031</v>
      </c>
      <c r="J13" s="52">
        <v>2032</v>
      </c>
      <c r="K13" s="52">
        <v>2033</v>
      </c>
      <c r="L13" s="52">
        <v>2034</v>
      </c>
      <c r="M13" s="51" t="s">
        <v>154</v>
      </c>
      <c r="N13" s="2"/>
      <c r="O13" s="2"/>
      <c r="P13" s="2"/>
    </row>
    <row r="14" spans="1:25" ht="15">
      <c r="A14" s="34"/>
      <c r="B14" s="3" t="s">
        <v>0</v>
      </c>
      <c r="C14" s="251" t="s">
        <v>203</v>
      </c>
      <c r="D14" s="251">
        <v>2026</v>
      </c>
      <c r="E14" s="4"/>
      <c r="F14" s="4"/>
      <c r="G14" s="4"/>
      <c r="H14" s="4"/>
      <c r="I14" s="4"/>
      <c r="J14" s="4"/>
      <c r="K14" s="4"/>
      <c r="L14" s="4"/>
      <c r="M14" s="5"/>
      <c r="N14" s="4"/>
      <c r="O14" s="6"/>
      <c r="P14" s="6"/>
    </row>
    <row r="15" spans="1:25">
      <c r="A15" s="32"/>
      <c r="B15" s="129" t="s">
        <v>200</v>
      </c>
      <c r="C15" s="101">
        <v>0</v>
      </c>
      <c r="D15" s="101">
        <v>0</v>
      </c>
      <c r="E15" s="101">
        <v>0</v>
      </c>
      <c r="F15" s="101">
        <v>0</v>
      </c>
      <c r="G15" s="101">
        <v>0</v>
      </c>
      <c r="H15" s="101">
        <v>0</v>
      </c>
      <c r="I15" s="101">
        <v>0</v>
      </c>
      <c r="J15" s="101">
        <v>0</v>
      </c>
      <c r="K15" s="101">
        <v>0</v>
      </c>
      <c r="L15" s="101">
        <v>0</v>
      </c>
      <c r="M15" s="101">
        <v>0</v>
      </c>
      <c r="N15" s="7"/>
      <c r="P15" s="6"/>
    </row>
    <row r="16" spans="1:25">
      <c r="A16" s="34"/>
      <c r="B16" s="17" t="s">
        <v>1</v>
      </c>
      <c r="C16" s="101">
        <v>0</v>
      </c>
      <c r="D16" s="101">
        <v>0</v>
      </c>
      <c r="E16" s="101">
        <v>0</v>
      </c>
      <c r="F16" s="101">
        <v>0</v>
      </c>
      <c r="G16" s="101">
        <v>0</v>
      </c>
      <c r="H16" s="101">
        <v>0</v>
      </c>
      <c r="I16" s="101">
        <v>0</v>
      </c>
      <c r="J16" s="101">
        <v>0</v>
      </c>
      <c r="K16" s="101">
        <v>0</v>
      </c>
      <c r="L16" s="101">
        <v>0</v>
      </c>
      <c r="M16" s="101">
        <v>0</v>
      </c>
      <c r="N16" s="6"/>
      <c r="O16" s="6"/>
      <c r="P16" s="6"/>
    </row>
    <row r="17" spans="1:16" ht="57">
      <c r="A17" s="34"/>
      <c r="B17" s="18" t="s">
        <v>195</v>
      </c>
      <c r="C17" s="103"/>
      <c r="D17" s="103"/>
      <c r="E17" s="247">
        <f>0.9*(SUM(E15:E16)-SUM(D15:D16))</f>
        <v>0</v>
      </c>
      <c r="F17" s="247">
        <f t="shared" ref="F17:L17" si="0">0.9*(SUM(F15:F16)-SUM(E15:E16))</f>
        <v>0</v>
      </c>
      <c r="G17" s="247">
        <f t="shared" si="0"/>
        <v>0</v>
      </c>
      <c r="H17" s="247">
        <f t="shared" si="0"/>
        <v>0</v>
      </c>
      <c r="I17" s="247">
        <f t="shared" si="0"/>
        <v>0</v>
      </c>
      <c r="J17" s="247">
        <f t="shared" si="0"/>
        <v>0</v>
      </c>
      <c r="K17" s="247">
        <f t="shared" si="0"/>
        <v>0</v>
      </c>
      <c r="L17" s="247">
        <f t="shared" si="0"/>
        <v>0</v>
      </c>
      <c r="M17" s="247">
        <f>0.9*(SUM(M15:M16)-SUM(L15:L16))</f>
        <v>0</v>
      </c>
      <c r="N17" s="6"/>
      <c r="O17" s="6"/>
      <c r="P17" s="6"/>
    </row>
    <row r="18" spans="1:16">
      <c r="A18" s="34"/>
      <c r="B18" s="243" t="s">
        <v>2</v>
      </c>
      <c r="C18" s="139"/>
      <c r="D18" s="139">
        <f>SUM(D19:D23)-C15-C16-D15-D16</f>
        <v>118000000</v>
      </c>
      <c r="E18" s="139">
        <f>SUM(E19:E23,E17)-E15-E16</f>
        <v>118000000</v>
      </c>
      <c r="F18" s="139">
        <f>SUM(F19:F23,F17)-F15-F16</f>
        <v>118000000</v>
      </c>
      <c r="G18" s="139">
        <f t="shared" ref="G18:L18" si="1">SUM(G19:G23,G17)-G15-G16</f>
        <v>118000000</v>
      </c>
      <c r="H18" s="139">
        <f t="shared" si="1"/>
        <v>118000000</v>
      </c>
      <c r="I18" s="139">
        <f t="shared" si="1"/>
        <v>118000000</v>
      </c>
      <c r="J18" s="139">
        <f t="shared" si="1"/>
        <v>118000000</v>
      </c>
      <c r="K18" s="139">
        <f t="shared" si="1"/>
        <v>118000000</v>
      </c>
      <c r="L18" s="139">
        <f t="shared" si="1"/>
        <v>118000000</v>
      </c>
      <c r="M18" s="139">
        <f>SUM(M19:M23,M17)-M15-M16</f>
        <v>117843835.61643836</v>
      </c>
    </row>
    <row r="19" spans="1:16">
      <c r="A19" s="34"/>
      <c r="B19" s="17" t="s">
        <v>155</v>
      </c>
      <c r="C19" s="103"/>
      <c r="D19" s="247">
        <f>IF(C4="Perceel 1 Concessie Utrecht Binnen",115000000,73000000)</f>
        <v>115000000</v>
      </c>
      <c r="E19" s="247">
        <f>D19</f>
        <v>115000000</v>
      </c>
      <c r="F19" s="247">
        <f t="shared" ref="F19:M19" si="2">E19</f>
        <v>115000000</v>
      </c>
      <c r="G19" s="247">
        <f t="shared" si="2"/>
        <v>115000000</v>
      </c>
      <c r="H19" s="247">
        <f t="shared" si="2"/>
        <v>115000000</v>
      </c>
      <c r="I19" s="247">
        <f t="shared" si="2"/>
        <v>115000000</v>
      </c>
      <c r="J19" s="247">
        <f t="shared" si="2"/>
        <v>115000000</v>
      </c>
      <c r="K19" s="247">
        <f t="shared" si="2"/>
        <v>115000000</v>
      </c>
      <c r="L19" s="247">
        <f t="shared" si="2"/>
        <v>115000000</v>
      </c>
      <c r="M19" s="247">
        <f t="shared" si="2"/>
        <v>115000000</v>
      </c>
      <c r="N19" s="7"/>
      <c r="P19" s="6"/>
    </row>
    <row r="20" spans="1:16">
      <c r="A20" s="34"/>
      <c r="B20" s="17" t="s">
        <v>156</v>
      </c>
      <c r="C20" s="103"/>
      <c r="D20" s="101">
        <v>0</v>
      </c>
      <c r="E20" s="101"/>
      <c r="F20" s="101">
        <v>0</v>
      </c>
      <c r="G20" s="101">
        <v>0</v>
      </c>
      <c r="H20" s="101">
        <v>0</v>
      </c>
      <c r="I20" s="101">
        <v>0</v>
      </c>
      <c r="J20" s="101">
        <v>0</v>
      </c>
      <c r="K20" s="101">
        <v>0</v>
      </c>
      <c r="L20" s="101">
        <v>0</v>
      </c>
      <c r="M20" s="101">
        <v>0</v>
      </c>
      <c r="N20" s="7"/>
      <c r="P20" s="6"/>
    </row>
    <row r="21" spans="1:16">
      <c r="A21" s="32"/>
      <c r="B21" s="17" t="s">
        <v>157</v>
      </c>
      <c r="C21" s="103"/>
      <c r="D21" s="101">
        <v>0</v>
      </c>
      <c r="E21" s="101"/>
      <c r="F21" s="101">
        <v>0</v>
      </c>
      <c r="G21" s="101">
        <v>0</v>
      </c>
      <c r="H21" s="101">
        <v>0</v>
      </c>
      <c r="I21" s="101">
        <v>0</v>
      </c>
      <c r="J21" s="101">
        <v>0</v>
      </c>
      <c r="K21" s="101">
        <v>0</v>
      </c>
      <c r="L21" s="101">
        <v>0</v>
      </c>
      <c r="M21" s="101">
        <v>0</v>
      </c>
      <c r="N21" s="7"/>
      <c r="P21" s="6"/>
    </row>
    <row r="22" spans="1:16" ht="26.25">
      <c r="A22" s="32"/>
      <c r="B22" s="18" t="s">
        <v>158</v>
      </c>
      <c r="C22" s="103"/>
      <c r="D22" s="101">
        <v>0</v>
      </c>
      <c r="E22" s="101"/>
      <c r="F22" s="101">
        <v>0</v>
      </c>
      <c r="G22" s="101">
        <v>0</v>
      </c>
      <c r="H22" s="101">
        <v>0</v>
      </c>
      <c r="I22" s="101">
        <v>0</v>
      </c>
      <c r="J22" s="101">
        <v>0</v>
      </c>
      <c r="K22" s="101">
        <v>0</v>
      </c>
      <c r="L22" s="101">
        <v>0</v>
      </c>
      <c r="M22" s="101">
        <v>0</v>
      </c>
      <c r="N22" s="7"/>
      <c r="P22" s="6"/>
    </row>
    <row r="23" spans="1:16">
      <c r="A23" s="32"/>
      <c r="B23" s="17" t="s">
        <v>159</v>
      </c>
      <c r="C23" s="247"/>
      <c r="D23" s="247">
        <f>IF(C4="Perceel 1 Concessie Utrecht Binnen",3000000,0)</f>
        <v>3000000</v>
      </c>
      <c r="E23" s="247">
        <f>D23</f>
        <v>3000000</v>
      </c>
      <c r="F23" s="247">
        <f t="shared" ref="F23:L23" si="3">E23</f>
        <v>3000000</v>
      </c>
      <c r="G23" s="247">
        <f t="shared" si="3"/>
        <v>3000000</v>
      </c>
      <c r="H23" s="247">
        <f t="shared" si="3"/>
        <v>3000000</v>
      </c>
      <c r="I23" s="247">
        <f t="shared" si="3"/>
        <v>3000000</v>
      </c>
      <c r="J23" s="247">
        <f t="shared" si="3"/>
        <v>3000000</v>
      </c>
      <c r="K23" s="247">
        <f t="shared" si="3"/>
        <v>3000000</v>
      </c>
      <c r="L23" s="247">
        <f t="shared" si="3"/>
        <v>3000000</v>
      </c>
      <c r="M23" s="247">
        <f>(D23/365)*346</f>
        <v>2843835.6164383558</v>
      </c>
      <c r="N23" s="7"/>
      <c r="P23" s="6"/>
    </row>
    <row r="24" spans="1:16">
      <c r="A24" s="32"/>
      <c r="B24" s="241" t="s">
        <v>208</v>
      </c>
      <c r="C24" s="242"/>
      <c r="D24" s="253"/>
      <c r="E24" s="253"/>
      <c r="F24" s="253"/>
      <c r="G24" s="253"/>
      <c r="H24" s="253"/>
      <c r="I24" s="253"/>
      <c r="J24" s="253"/>
      <c r="K24" s="253"/>
      <c r="L24" s="253"/>
      <c r="M24" s="253"/>
      <c r="N24" s="6"/>
      <c r="O24" s="8"/>
      <c r="P24" s="6"/>
    </row>
    <row r="25" spans="1:16">
      <c r="A25" s="32"/>
      <c r="B25" s="246" t="s">
        <v>189</v>
      </c>
      <c r="C25" s="103"/>
      <c r="D25" s="101">
        <v>0</v>
      </c>
      <c r="E25" s="101">
        <v>0</v>
      </c>
      <c r="F25" s="101">
        <v>0</v>
      </c>
      <c r="G25" s="101">
        <v>0</v>
      </c>
      <c r="H25" s="101">
        <v>0</v>
      </c>
      <c r="I25" s="101">
        <v>0</v>
      </c>
      <c r="J25" s="101">
        <v>0</v>
      </c>
      <c r="K25" s="101">
        <v>0</v>
      </c>
      <c r="L25" s="101">
        <v>0</v>
      </c>
      <c r="M25" s="101">
        <v>0</v>
      </c>
      <c r="N25" s="6"/>
      <c r="O25" s="8"/>
      <c r="P25" s="6"/>
    </row>
    <row r="26" spans="1:16">
      <c r="A26" s="32"/>
      <c r="B26" s="241" t="s">
        <v>209</v>
      </c>
      <c r="C26" s="242"/>
      <c r="D26" s="253"/>
      <c r="E26" s="253"/>
      <c r="F26" s="253"/>
      <c r="G26" s="253"/>
      <c r="H26" s="253"/>
      <c r="I26" s="253"/>
      <c r="J26" s="253"/>
      <c r="K26" s="253"/>
      <c r="L26" s="253"/>
      <c r="M26" s="253"/>
      <c r="N26" s="6"/>
      <c r="O26" s="9"/>
      <c r="P26" s="6"/>
    </row>
    <row r="27" spans="1:16">
      <c r="A27" s="32"/>
      <c r="B27" s="246" t="s">
        <v>190</v>
      </c>
      <c r="C27" s="103"/>
      <c r="D27" s="101">
        <v>0</v>
      </c>
      <c r="E27" s="101">
        <v>0</v>
      </c>
      <c r="F27" s="101">
        <v>0</v>
      </c>
      <c r="G27" s="101">
        <v>0</v>
      </c>
      <c r="H27" s="101">
        <v>0</v>
      </c>
      <c r="I27" s="101">
        <v>0</v>
      </c>
      <c r="J27" s="101">
        <v>0</v>
      </c>
      <c r="K27" s="101">
        <v>0</v>
      </c>
      <c r="L27" s="101">
        <v>0</v>
      </c>
      <c r="M27" s="101">
        <v>0</v>
      </c>
      <c r="N27" s="6"/>
      <c r="O27" s="9"/>
      <c r="P27" s="6"/>
    </row>
    <row r="28" spans="1:16">
      <c r="A28" s="32"/>
      <c r="B28" s="243" t="s">
        <v>3</v>
      </c>
      <c r="C28" s="242"/>
      <c r="D28" s="242"/>
      <c r="E28" s="242"/>
      <c r="F28" s="242"/>
      <c r="G28" s="242"/>
      <c r="H28" s="242"/>
      <c r="I28" s="242"/>
      <c r="J28" s="242"/>
      <c r="K28" s="242"/>
      <c r="L28" s="242"/>
      <c r="M28" s="242"/>
      <c r="N28" s="6"/>
      <c r="O28" s="10"/>
      <c r="P28" s="6"/>
    </row>
    <row r="29" spans="1:16">
      <c r="A29" s="32"/>
      <c r="B29" s="246" t="s">
        <v>196</v>
      </c>
      <c r="C29" s="103"/>
      <c r="D29" s="101">
        <v>0</v>
      </c>
      <c r="E29" s="101">
        <v>0</v>
      </c>
      <c r="F29" s="101">
        <v>0</v>
      </c>
      <c r="G29" s="101">
        <v>0</v>
      </c>
      <c r="H29" s="101">
        <v>0</v>
      </c>
      <c r="I29" s="101">
        <v>0</v>
      </c>
      <c r="J29" s="101">
        <v>0</v>
      </c>
      <c r="K29" s="101">
        <v>0</v>
      </c>
      <c r="L29" s="101">
        <v>0</v>
      </c>
      <c r="M29" s="101">
        <v>0</v>
      </c>
      <c r="N29" s="6"/>
      <c r="O29" s="10"/>
      <c r="P29" s="6"/>
    </row>
    <row r="30" spans="1:16" s="3" customFormat="1" ht="15">
      <c r="A30" s="35"/>
      <c r="B30" s="112" t="s">
        <v>4</v>
      </c>
      <c r="C30" s="113"/>
      <c r="D30" s="113">
        <f>SUM(C15,C16,D15,D16,D18,D25,D27,D29)</f>
        <v>118000000</v>
      </c>
      <c r="E30" s="113">
        <f>SUM(E15,E16,E18,E25,E27,E29)</f>
        <v>118000000</v>
      </c>
      <c r="F30" s="113">
        <f t="shared" ref="F30:M30" si="4">SUM(F15,F16,F18,F25,F27,F29)</f>
        <v>118000000</v>
      </c>
      <c r="G30" s="113">
        <f t="shared" si="4"/>
        <v>118000000</v>
      </c>
      <c r="H30" s="113">
        <f t="shared" si="4"/>
        <v>118000000</v>
      </c>
      <c r="I30" s="113">
        <f t="shared" si="4"/>
        <v>118000000</v>
      </c>
      <c r="J30" s="113">
        <f t="shared" si="4"/>
        <v>118000000</v>
      </c>
      <c r="K30" s="113">
        <f t="shared" si="4"/>
        <v>118000000</v>
      </c>
      <c r="L30" s="113">
        <f t="shared" si="4"/>
        <v>118000000</v>
      </c>
      <c r="M30" s="113">
        <f t="shared" si="4"/>
        <v>117843835.61643836</v>
      </c>
      <c r="N30" s="11"/>
      <c r="O30" s="8"/>
      <c r="P30" s="11"/>
    </row>
    <row r="31" spans="1:16" ht="26.1" customHeight="1">
      <c r="A31" s="36"/>
      <c r="B31" s="12" t="s">
        <v>71</v>
      </c>
      <c r="C31" s="13"/>
      <c r="D31" s="13"/>
      <c r="E31" s="13"/>
      <c r="F31" s="13"/>
      <c r="G31" s="13"/>
      <c r="H31" s="13"/>
      <c r="I31" s="13"/>
      <c r="J31" s="13"/>
      <c r="K31" s="13"/>
      <c r="L31" s="13"/>
      <c r="M31" s="14"/>
      <c r="O31" s="15"/>
    </row>
    <row r="32" spans="1:16" ht="15.6" customHeight="1">
      <c r="A32" s="36"/>
      <c r="B32" s="50" t="s">
        <v>194</v>
      </c>
      <c r="C32" s="104"/>
      <c r="D32" s="104"/>
      <c r="E32" s="104"/>
      <c r="F32" s="104"/>
      <c r="G32" s="104"/>
      <c r="H32" s="104"/>
      <c r="I32" s="104"/>
      <c r="J32" s="104"/>
      <c r="K32" s="104"/>
      <c r="L32" s="104"/>
      <c r="M32" s="105"/>
      <c r="O32" s="15"/>
    </row>
    <row r="33" spans="1:16" ht="15.6" customHeight="1">
      <c r="A33" s="36"/>
      <c r="B33" s="141" t="s">
        <v>191</v>
      </c>
      <c r="C33" s="131"/>
      <c r="D33" s="131"/>
      <c r="E33" s="131"/>
      <c r="F33" s="131"/>
      <c r="G33" s="131"/>
      <c r="H33" s="131"/>
      <c r="I33" s="131"/>
      <c r="J33" s="131"/>
      <c r="K33" s="131"/>
      <c r="L33" s="131"/>
      <c r="M33" s="244"/>
      <c r="O33" s="15"/>
    </row>
    <row r="34" spans="1:16">
      <c r="A34" s="36"/>
      <c r="B34" s="132" t="s">
        <v>201</v>
      </c>
      <c r="C34" s="103"/>
      <c r="D34" s="101">
        <v>0</v>
      </c>
      <c r="E34" s="101">
        <v>0</v>
      </c>
      <c r="F34" s="101">
        <v>0</v>
      </c>
      <c r="G34" s="101">
        <v>0</v>
      </c>
      <c r="H34" s="101">
        <v>0</v>
      </c>
      <c r="I34" s="101">
        <v>0</v>
      </c>
      <c r="J34" s="101">
        <v>0</v>
      </c>
      <c r="K34" s="101">
        <v>0</v>
      </c>
      <c r="L34" s="101">
        <v>0</v>
      </c>
      <c r="M34" s="101">
        <v>0</v>
      </c>
      <c r="N34" s="6"/>
      <c r="O34" s="15"/>
      <c r="P34" s="6"/>
    </row>
    <row r="35" spans="1:16">
      <c r="A35" s="37"/>
      <c r="B35" s="132" t="s">
        <v>169</v>
      </c>
      <c r="C35" s="103"/>
      <c r="D35" s="101">
        <v>0</v>
      </c>
      <c r="E35" s="101">
        <v>0</v>
      </c>
      <c r="F35" s="101">
        <v>0</v>
      </c>
      <c r="G35" s="101">
        <v>0</v>
      </c>
      <c r="H35" s="101">
        <v>0</v>
      </c>
      <c r="I35" s="101">
        <v>0</v>
      </c>
      <c r="J35" s="101">
        <v>0</v>
      </c>
      <c r="K35" s="101">
        <v>0</v>
      </c>
      <c r="L35" s="101">
        <v>0</v>
      </c>
      <c r="M35" s="101">
        <v>0</v>
      </c>
      <c r="N35" s="6"/>
      <c r="O35" s="6"/>
      <c r="P35" s="16"/>
    </row>
    <row r="36" spans="1:16">
      <c r="A36" s="37"/>
      <c r="B36" s="133" t="s">
        <v>89</v>
      </c>
      <c r="C36" s="103"/>
      <c r="D36" s="101">
        <v>0</v>
      </c>
      <c r="E36" s="101">
        <v>0</v>
      </c>
      <c r="F36" s="101">
        <v>0</v>
      </c>
      <c r="G36" s="101">
        <v>0</v>
      </c>
      <c r="H36" s="101">
        <v>0</v>
      </c>
      <c r="I36" s="101">
        <v>0</v>
      </c>
      <c r="J36" s="101">
        <v>0</v>
      </c>
      <c r="K36" s="101">
        <v>0</v>
      </c>
      <c r="L36" s="101">
        <v>0</v>
      </c>
      <c r="M36" s="101">
        <v>0</v>
      </c>
      <c r="N36" s="6"/>
      <c r="O36" s="6"/>
      <c r="P36" s="16"/>
    </row>
    <row r="37" spans="1:16">
      <c r="A37" s="37"/>
      <c r="B37" s="142" t="s">
        <v>192</v>
      </c>
      <c r="C37" s="242"/>
      <c r="D37" s="242"/>
      <c r="E37" s="242"/>
      <c r="F37" s="242"/>
      <c r="G37" s="242"/>
      <c r="H37" s="242"/>
      <c r="I37" s="242"/>
      <c r="J37" s="242"/>
      <c r="K37" s="242"/>
      <c r="L37" s="242"/>
      <c r="M37" s="242"/>
      <c r="N37" s="6"/>
      <c r="O37" s="6"/>
      <c r="P37" s="16"/>
    </row>
    <row r="38" spans="1:16">
      <c r="A38" s="37"/>
      <c r="B38" s="134" t="s">
        <v>92</v>
      </c>
      <c r="C38" s="103"/>
      <c r="D38" s="101">
        <v>0</v>
      </c>
      <c r="E38" s="101">
        <v>0</v>
      </c>
      <c r="F38" s="101">
        <v>0</v>
      </c>
      <c r="G38" s="101">
        <v>0</v>
      </c>
      <c r="H38" s="101">
        <v>0</v>
      </c>
      <c r="I38" s="101">
        <v>0</v>
      </c>
      <c r="J38" s="101">
        <v>0</v>
      </c>
      <c r="K38" s="101">
        <v>0</v>
      </c>
      <c r="L38" s="101">
        <v>0</v>
      </c>
      <c r="M38" s="101">
        <v>0</v>
      </c>
      <c r="N38" s="6"/>
      <c r="O38" s="6"/>
      <c r="P38" s="16"/>
    </row>
    <row r="39" spans="1:16">
      <c r="A39" s="37"/>
      <c r="B39" s="133" t="s">
        <v>90</v>
      </c>
      <c r="C39" s="103"/>
      <c r="D39" s="101">
        <v>0</v>
      </c>
      <c r="E39" s="101">
        <v>0</v>
      </c>
      <c r="F39" s="101">
        <v>0</v>
      </c>
      <c r="G39" s="101">
        <v>0</v>
      </c>
      <c r="H39" s="101">
        <v>0</v>
      </c>
      <c r="I39" s="101">
        <v>0</v>
      </c>
      <c r="J39" s="101">
        <v>0</v>
      </c>
      <c r="K39" s="101">
        <v>0</v>
      </c>
      <c r="L39" s="101">
        <v>0</v>
      </c>
      <c r="M39" s="101">
        <v>0</v>
      </c>
      <c r="N39" s="6"/>
      <c r="O39" s="6"/>
      <c r="P39" s="16"/>
    </row>
    <row r="40" spans="1:16" ht="25.5">
      <c r="A40" s="37"/>
      <c r="B40" s="133" t="s">
        <v>180</v>
      </c>
      <c r="C40" s="103"/>
      <c r="D40" s="101">
        <v>0</v>
      </c>
      <c r="E40" s="101">
        <v>0</v>
      </c>
      <c r="F40" s="101">
        <v>0</v>
      </c>
      <c r="G40" s="101">
        <v>0</v>
      </c>
      <c r="H40" s="101">
        <v>0</v>
      </c>
      <c r="I40" s="101">
        <v>0</v>
      </c>
      <c r="J40" s="101">
        <v>0</v>
      </c>
      <c r="K40" s="101">
        <v>0</v>
      </c>
      <c r="L40" s="101">
        <v>0</v>
      </c>
      <c r="M40" s="101">
        <v>0</v>
      </c>
      <c r="N40" s="6"/>
      <c r="O40" s="6"/>
      <c r="P40" s="16"/>
    </row>
    <row r="41" spans="1:16">
      <c r="A41" s="37"/>
      <c r="B41" s="142" t="s">
        <v>11</v>
      </c>
      <c r="C41" s="242"/>
      <c r="D41" s="242"/>
      <c r="E41" s="242"/>
      <c r="F41" s="242"/>
      <c r="G41" s="242"/>
      <c r="H41" s="242"/>
      <c r="I41" s="242"/>
      <c r="J41" s="242"/>
      <c r="K41" s="242"/>
      <c r="L41" s="242"/>
      <c r="M41" s="242"/>
      <c r="N41" s="6"/>
      <c r="O41" s="6"/>
      <c r="P41" s="16"/>
    </row>
    <row r="42" spans="1:16">
      <c r="A42" s="37"/>
      <c r="B42" s="132" t="s">
        <v>170</v>
      </c>
      <c r="C42" s="103"/>
      <c r="D42" s="101">
        <v>0</v>
      </c>
      <c r="E42" s="101">
        <v>0</v>
      </c>
      <c r="F42" s="101">
        <v>0</v>
      </c>
      <c r="G42" s="101">
        <v>0</v>
      </c>
      <c r="H42" s="101">
        <v>0</v>
      </c>
      <c r="I42" s="101">
        <v>0</v>
      </c>
      <c r="J42" s="101">
        <v>0</v>
      </c>
      <c r="K42" s="101">
        <v>0</v>
      </c>
      <c r="L42" s="101">
        <v>0</v>
      </c>
      <c r="M42" s="101">
        <v>0</v>
      </c>
      <c r="N42" s="6"/>
      <c r="O42" s="6"/>
      <c r="P42" s="16"/>
    </row>
    <row r="43" spans="1:16">
      <c r="A43" s="37"/>
      <c r="B43" s="142" t="s">
        <v>171</v>
      </c>
      <c r="C43" s="242"/>
      <c r="D43" s="242"/>
      <c r="E43" s="242"/>
      <c r="F43" s="242"/>
      <c r="G43" s="242"/>
      <c r="H43" s="242"/>
      <c r="I43" s="242"/>
      <c r="J43" s="242"/>
      <c r="K43" s="242"/>
      <c r="L43" s="242"/>
      <c r="M43" s="242"/>
      <c r="O43" s="15"/>
    </row>
    <row r="44" spans="1:16">
      <c r="A44" s="37"/>
      <c r="B44" s="134" t="s">
        <v>197</v>
      </c>
      <c r="C44" s="103"/>
      <c r="D44" s="101">
        <v>0</v>
      </c>
      <c r="E44" s="101">
        <v>0</v>
      </c>
      <c r="F44" s="101">
        <v>0</v>
      </c>
      <c r="G44" s="101">
        <v>0</v>
      </c>
      <c r="H44" s="101">
        <v>0</v>
      </c>
      <c r="I44" s="101">
        <v>0</v>
      </c>
      <c r="J44" s="101">
        <v>0</v>
      </c>
      <c r="K44" s="101">
        <v>0</v>
      </c>
      <c r="L44" s="101">
        <v>0</v>
      </c>
      <c r="M44" s="101">
        <v>0</v>
      </c>
      <c r="N44" s="6"/>
      <c r="O44" s="6"/>
      <c r="P44" s="16"/>
    </row>
    <row r="45" spans="1:16">
      <c r="A45" s="37"/>
      <c r="B45" s="134" t="s">
        <v>198</v>
      </c>
      <c r="C45" s="103"/>
      <c r="D45" s="101">
        <v>0</v>
      </c>
      <c r="E45" s="101">
        <v>0</v>
      </c>
      <c r="F45" s="101">
        <v>0</v>
      </c>
      <c r="G45" s="101">
        <v>0</v>
      </c>
      <c r="H45" s="101">
        <v>0</v>
      </c>
      <c r="I45" s="101">
        <v>0</v>
      </c>
      <c r="J45" s="101">
        <v>0</v>
      </c>
      <c r="K45" s="101">
        <v>0</v>
      </c>
      <c r="L45" s="101">
        <v>0</v>
      </c>
      <c r="M45" s="101">
        <v>0</v>
      </c>
      <c r="N45" s="6"/>
      <c r="O45" s="6"/>
      <c r="P45" s="16"/>
    </row>
    <row r="46" spans="1:16" ht="15">
      <c r="A46" s="37"/>
      <c r="B46" s="106" t="s">
        <v>168</v>
      </c>
      <c r="C46" s="104"/>
      <c r="D46" s="104"/>
      <c r="E46" s="104"/>
      <c r="F46" s="104"/>
      <c r="G46" s="104"/>
      <c r="H46" s="104"/>
      <c r="I46" s="104"/>
      <c r="J46" s="104"/>
      <c r="K46" s="104"/>
      <c r="L46" s="104"/>
      <c r="M46" s="104"/>
      <c r="N46" s="6"/>
      <c r="O46" s="6"/>
      <c r="P46" s="6"/>
    </row>
    <row r="47" spans="1:16" s="115" customFormat="1" ht="28.5">
      <c r="A47" s="36"/>
      <c r="B47" s="130" t="s">
        <v>102</v>
      </c>
      <c r="C47" s="131"/>
      <c r="D47" s="131"/>
      <c r="E47" s="131"/>
      <c r="F47" s="131"/>
      <c r="G47" s="131"/>
      <c r="H47" s="131"/>
      <c r="I47" s="131"/>
      <c r="J47" s="131"/>
      <c r="K47" s="131"/>
      <c r="L47" s="131"/>
      <c r="M47" s="131"/>
      <c r="N47" s="114"/>
      <c r="O47" s="114"/>
      <c r="P47" s="114"/>
    </row>
    <row r="48" spans="1:16">
      <c r="A48" s="36"/>
      <c r="B48" s="132" t="s">
        <v>88</v>
      </c>
      <c r="C48" s="103"/>
      <c r="D48" s="101">
        <v>0</v>
      </c>
      <c r="E48" s="101">
        <v>0</v>
      </c>
      <c r="F48" s="101">
        <v>0</v>
      </c>
      <c r="G48" s="101">
        <v>0</v>
      </c>
      <c r="H48" s="101">
        <v>0</v>
      </c>
      <c r="I48" s="101">
        <v>0</v>
      </c>
      <c r="J48" s="101">
        <v>0</v>
      </c>
      <c r="K48" s="101">
        <v>0</v>
      </c>
      <c r="L48" s="101">
        <v>0</v>
      </c>
      <c r="M48" s="101">
        <v>0</v>
      </c>
      <c r="N48" s="16"/>
      <c r="O48" s="6"/>
      <c r="P48" s="6"/>
    </row>
    <row r="49" spans="1:16" ht="15" customHeight="1">
      <c r="A49" s="36"/>
      <c r="B49" s="133" t="s">
        <v>5</v>
      </c>
      <c r="C49" s="103"/>
      <c r="D49" s="101">
        <v>0</v>
      </c>
      <c r="E49" s="101">
        <v>0</v>
      </c>
      <c r="F49" s="101">
        <v>0</v>
      </c>
      <c r="G49" s="101">
        <v>0</v>
      </c>
      <c r="H49" s="101">
        <v>0</v>
      </c>
      <c r="I49" s="101">
        <v>0</v>
      </c>
      <c r="J49" s="101">
        <v>0</v>
      </c>
      <c r="K49" s="101">
        <v>0</v>
      </c>
      <c r="L49" s="101">
        <v>0</v>
      </c>
      <c r="M49" s="101">
        <v>0</v>
      </c>
      <c r="N49" s="16"/>
      <c r="O49" s="6"/>
      <c r="P49" s="6"/>
    </row>
    <row r="50" spans="1:16" ht="42.75">
      <c r="A50" s="36"/>
      <c r="B50" s="130" t="s">
        <v>6</v>
      </c>
      <c r="C50" s="131"/>
      <c r="D50" s="131"/>
      <c r="E50" s="131"/>
      <c r="F50" s="131"/>
      <c r="G50" s="131"/>
      <c r="H50" s="131"/>
      <c r="I50" s="131"/>
      <c r="J50" s="131"/>
      <c r="K50" s="131"/>
      <c r="L50" s="131"/>
      <c r="M50" s="131"/>
      <c r="N50" s="6"/>
      <c r="O50" s="6"/>
      <c r="P50" s="6"/>
    </row>
    <row r="51" spans="1:16">
      <c r="A51" s="36"/>
      <c r="B51" s="133" t="s">
        <v>88</v>
      </c>
      <c r="C51" s="103"/>
      <c r="D51" s="101">
        <v>0</v>
      </c>
      <c r="E51" s="101">
        <v>0</v>
      </c>
      <c r="F51" s="101">
        <v>0</v>
      </c>
      <c r="G51" s="101">
        <v>0</v>
      </c>
      <c r="H51" s="101">
        <v>0</v>
      </c>
      <c r="I51" s="101">
        <v>0</v>
      </c>
      <c r="J51" s="101">
        <v>0</v>
      </c>
      <c r="K51" s="101">
        <v>0</v>
      </c>
      <c r="L51" s="101">
        <v>0</v>
      </c>
      <c r="M51" s="101">
        <v>0</v>
      </c>
      <c r="N51" s="6"/>
      <c r="O51" s="6"/>
      <c r="P51" s="6"/>
    </row>
    <row r="52" spans="1:16" ht="15" customHeight="1">
      <c r="A52" s="36"/>
      <c r="B52" s="133" t="s">
        <v>5</v>
      </c>
      <c r="C52" s="103"/>
      <c r="D52" s="101">
        <v>0</v>
      </c>
      <c r="E52" s="101">
        <v>0</v>
      </c>
      <c r="F52" s="101">
        <v>0</v>
      </c>
      <c r="G52" s="101">
        <v>0</v>
      </c>
      <c r="H52" s="101">
        <v>0</v>
      </c>
      <c r="I52" s="101">
        <v>0</v>
      </c>
      <c r="J52" s="101">
        <v>0</v>
      </c>
      <c r="K52" s="101">
        <v>0</v>
      </c>
      <c r="L52" s="101">
        <v>0</v>
      </c>
      <c r="M52" s="101">
        <v>0</v>
      </c>
      <c r="N52" s="6"/>
      <c r="O52" s="6"/>
      <c r="P52" s="6"/>
    </row>
    <row r="53" spans="1:16" ht="38.25">
      <c r="A53" s="36"/>
      <c r="B53" s="135" t="s">
        <v>174</v>
      </c>
      <c r="C53" s="131"/>
      <c r="D53" s="131"/>
      <c r="E53" s="131"/>
      <c r="F53" s="131"/>
      <c r="G53" s="131"/>
      <c r="H53" s="131"/>
      <c r="I53" s="131"/>
      <c r="J53" s="131"/>
      <c r="K53" s="131"/>
      <c r="L53" s="131"/>
      <c r="M53" s="131"/>
      <c r="N53" s="6"/>
      <c r="O53" s="6"/>
      <c r="P53" s="6"/>
    </row>
    <row r="54" spans="1:16">
      <c r="A54" s="36"/>
      <c r="B54" s="132" t="s">
        <v>175</v>
      </c>
      <c r="C54" s="103"/>
      <c r="D54" s="101">
        <v>0</v>
      </c>
      <c r="E54" s="101">
        <v>0</v>
      </c>
      <c r="F54" s="101">
        <v>0</v>
      </c>
      <c r="G54" s="101">
        <v>0</v>
      </c>
      <c r="H54" s="101">
        <v>0</v>
      </c>
      <c r="I54" s="101">
        <v>0</v>
      </c>
      <c r="J54" s="101">
        <v>0</v>
      </c>
      <c r="K54" s="101">
        <v>0</v>
      </c>
      <c r="L54" s="101">
        <v>0</v>
      </c>
      <c r="M54" s="101">
        <v>0</v>
      </c>
      <c r="N54" s="6"/>
      <c r="O54" s="6"/>
      <c r="P54" s="6"/>
    </row>
    <row r="55" spans="1:16" s="107" customFormat="1" ht="25.5">
      <c r="A55" s="36"/>
      <c r="B55" s="133" t="s">
        <v>5</v>
      </c>
      <c r="C55" s="103"/>
      <c r="D55" s="101">
        <v>0</v>
      </c>
      <c r="E55" s="101">
        <v>0</v>
      </c>
      <c r="F55" s="101">
        <v>0</v>
      </c>
      <c r="G55" s="101">
        <v>0</v>
      </c>
      <c r="H55" s="101">
        <v>0</v>
      </c>
      <c r="I55" s="101">
        <v>0</v>
      </c>
      <c r="J55" s="101">
        <v>0</v>
      </c>
      <c r="K55" s="101">
        <v>0</v>
      </c>
      <c r="L55" s="101">
        <v>0</v>
      </c>
      <c r="M55" s="101">
        <v>0</v>
      </c>
      <c r="N55" s="104"/>
      <c r="O55" s="104"/>
      <c r="P55" s="104"/>
    </row>
    <row r="56" spans="1:16">
      <c r="A56" s="37"/>
      <c r="B56" s="133" t="s">
        <v>105</v>
      </c>
      <c r="C56" s="103"/>
      <c r="D56" s="101">
        <v>0</v>
      </c>
      <c r="E56" s="101">
        <v>0</v>
      </c>
      <c r="F56" s="101">
        <v>0</v>
      </c>
      <c r="G56" s="101">
        <v>0</v>
      </c>
      <c r="H56" s="101">
        <v>0</v>
      </c>
      <c r="I56" s="101">
        <v>0</v>
      </c>
      <c r="J56" s="101">
        <v>0</v>
      </c>
      <c r="K56" s="101">
        <v>0</v>
      </c>
      <c r="L56" s="101">
        <v>0</v>
      </c>
      <c r="M56" s="101">
        <v>0</v>
      </c>
      <c r="N56" s="6"/>
      <c r="O56" s="6"/>
      <c r="P56" s="6"/>
    </row>
    <row r="57" spans="1:16">
      <c r="A57" s="36"/>
      <c r="B57" s="130" t="s">
        <v>72</v>
      </c>
      <c r="C57" s="131"/>
      <c r="D57" s="131"/>
      <c r="E57" s="131"/>
      <c r="F57" s="131"/>
      <c r="G57" s="131"/>
      <c r="H57" s="131"/>
      <c r="I57" s="131"/>
      <c r="J57" s="131"/>
      <c r="K57" s="131"/>
      <c r="L57" s="131"/>
      <c r="M57" s="131"/>
      <c r="N57" s="6"/>
      <c r="O57" s="6"/>
      <c r="P57" s="6"/>
    </row>
    <row r="58" spans="1:16">
      <c r="A58" s="36"/>
      <c r="B58" s="133" t="s">
        <v>74</v>
      </c>
      <c r="C58" s="103"/>
      <c r="D58" s="101">
        <v>0</v>
      </c>
      <c r="E58" s="101">
        <v>0</v>
      </c>
      <c r="F58" s="101">
        <v>0</v>
      </c>
      <c r="G58" s="101">
        <v>0</v>
      </c>
      <c r="H58" s="101">
        <v>0</v>
      </c>
      <c r="I58" s="101">
        <v>0</v>
      </c>
      <c r="J58" s="101">
        <v>0</v>
      </c>
      <c r="K58" s="101">
        <v>0</v>
      </c>
      <c r="L58" s="101">
        <v>0</v>
      </c>
      <c r="M58" s="101">
        <v>0</v>
      </c>
      <c r="N58" s="6"/>
      <c r="O58" s="6"/>
      <c r="P58" s="6"/>
    </row>
    <row r="59" spans="1:16" ht="15">
      <c r="A59" s="36"/>
      <c r="B59" s="50" t="s">
        <v>98</v>
      </c>
      <c r="C59" s="104"/>
      <c r="D59" s="104"/>
      <c r="E59" s="104"/>
      <c r="F59" s="104"/>
      <c r="G59" s="104"/>
      <c r="H59" s="104"/>
      <c r="I59" s="104"/>
      <c r="J59" s="104"/>
      <c r="K59" s="104"/>
      <c r="L59" s="104"/>
      <c r="M59" s="104"/>
      <c r="N59" s="6"/>
      <c r="O59" s="6"/>
      <c r="P59" s="6"/>
    </row>
    <row r="60" spans="1:16">
      <c r="A60" s="36"/>
      <c r="B60" s="130" t="s">
        <v>95</v>
      </c>
      <c r="C60" s="130"/>
      <c r="D60" s="130"/>
      <c r="E60" s="130"/>
      <c r="F60" s="130"/>
      <c r="G60" s="130"/>
      <c r="H60" s="130"/>
      <c r="I60" s="130"/>
      <c r="J60" s="130"/>
      <c r="K60" s="130"/>
      <c r="L60" s="130"/>
      <c r="M60" s="130"/>
      <c r="N60" s="6"/>
      <c r="O60" s="6"/>
      <c r="P60" s="6"/>
    </row>
    <row r="61" spans="1:16">
      <c r="A61" s="36"/>
      <c r="B61" s="132" t="s">
        <v>79</v>
      </c>
      <c r="C61" s="103"/>
      <c r="D61" s="101">
        <v>0</v>
      </c>
      <c r="E61" s="101">
        <v>0</v>
      </c>
      <c r="F61" s="101">
        <v>0</v>
      </c>
      <c r="G61" s="101">
        <v>0</v>
      </c>
      <c r="H61" s="101">
        <v>0</v>
      </c>
      <c r="I61" s="101">
        <v>0</v>
      </c>
      <c r="J61" s="101">
        <v>0</v>
      </c>
      <c r="K61" s="101">
        <v>0</v>
      </c>
      <c r="L61" s="101">
        <v>0</v>
      </c>
      <c r="M61" s="101">
        <v>0</v>
      </c>
      <c r="N61" s="6"/>
      <c r="O61" s="6"/>
      <c r="P61" s="6"/>
    </row>
    <row r="62" spans="1:16">
      <c r="A62" s="36"/>
      <c r="B62" s="132" t="s">
        <v>204</v>
      </c>
      <c r="C62" s="103"/>
      <c r="D62" s="101">
        <v>0</v>
      </c>
      <c r="E62" s="101">
        <v>0</v>
      </c>
      <c r="F62" s="101">
        <v>0</v>
      </c>
      <c r="G62" s="101">
        <v>0</v>
      </c>
      <c r="H62" s="101">
        <v>0</v>
      </c>
      <c r="I62" s="101">
        <v>0</v>
      </c>
      <c r="J62" s="101">
        <v>0</v>
      </c>
      <c r="K62" s="101">
        <v>0</v>
      </c>
      <c r="L62" s="101">
        <v>0</v>
      </c>
      <c r="M62" s="101">
        <v>0</v>
      </c>
      <c r="N62" s="6"/>
      <c r="O62" s="6"/>
      <c r="P62" s="6"/>
    </row>
    <row r="63" spans="1:16" ht="18.95" customHeight="1">
      <c r="A63" s="36"/>
      <c r="B63" s="133" t="s">
        <v>205</v>
      </c>
      <c r="C63" s="103"/>
      <c r="D63" s="101">
        <v>0</v>
      </c>
      <c r="E63" s="101">
        <v>0</v>
      </c>
      <c r="F63" s="101">
        <v>0</v>
      </c>
      <c r="G63" s="101">
        <v>0</v>
      </c>
      <c r="H63" s="101">
        <v>0</v>
      </c>
      <c r="I63" s="101">
        <v>0</v>
      </c>
      <c r="J63" s="101">
        <v>0</v>
      </c>
      <c r="K63" s="101">
        <v>0</v>
      </c>
      <c r="L63" s="101">
        <v>0</v>
      </c>
      <c r="M63" s="101">
        <v>0</v>
      </c>
      <c r="N63" s="6"/>
      <c r="O63" s="6"/>
      <c r="P63" s="6"/>
    </row>
    <row r="64" spans="1:16">
      <c r="A64" s="36"/>
      <c r="B64" s="130" t="s">
        <v>96</v>
      </c>
      <c r="C64" s="130"/>
      <c r="D64" s="130"/>
      <c r="E64" s="130"/>
      <c r="F64" s="130"/>
      <c r="G64" s="130"/>
      <c r="H64" s="130"/>
      <c r="I64" s="130"/>
      <c r="J64" s="130"/>
      <c r="K64" s="130"/>
      <c r="L64" s="130"/>
      <c r="M64" s="130"/>
      <c r="N64" s="6"/>
      <c r="O64" s="6"/>
      <c r="P64" s="6"/>
    </row>
    <row r="65" spans="1:16">
      <c r="A65" s="36"/>
      <c r="B65" s="133" t="s">
        <v>80</v>
      </c>
      <c r="C65" s="102"/>
      <c r="D65" s="102">
        <v>0</v>
      </c>
      <c r="E65" s="102">
        <v>0</v>
      </c>
      <c r="F65" s="102">
        <v>0</v>
      </c>
      <c r="G65" s="102">
        <v>0</v>
      </c>
      <c r="H65" s="102">
        <v>0</v>
      </c>
      <c r="I65" s="102">
        <v>0</v>
      </c>
      <c r="J65" s="102">
        <v>0</v>
      </c>
      <c r="K65" s="102">
        <v>0</v>
      </c>
      <c r="L65" s="102">
        <v>0</v>
      </c>
      <c r="M65" s="102">
        <v>0</v>
      </c>
      <c r="N65" s="6"/>
      <c r="O65" s="6"/>
      <c r="P65" s="6"/>
    </row>
    <row r="66" spans="1:16" ht="15">
      <c r="A66" s="36"/>
      <c r="B66" s="50" t="s">
        <v>73</v>
      </c>
      <c r="C66" s="104"/>
      <c r="D66" s="104"/>
      <c r="E66" s="104"/>
      <c r="F66" s="104"/>
      <c r="G66" s="104"/>
      <c r="H66" s="104"/>
      <c r="I66" s="104"/>
      <c r="J66" s="104"/>
      <c r="K66" s="104"/>
      <c r="L66" s="104"/>
      <c r="M66" s="104"/>
      <c r="N66" s="6"/>
      <c r="O66" s="6"/>
      <c r="P66" s="6"/>
    </row>
    <row r="67" spans="1:16">
      <c r="A67" s="37"/>
      <c r="B67" s="133" t="s">
        <v>78</v>
      </c>
      <c r="C67" s="103"/>
      <c r="D67" s="101">
        <v>0</v>
      </c>
      <c r="E67" s="101">
        <v>0</v>
      </c>
      <c r="F67" s="101">
        <v>0</v>
      </c>
      <c r="G67" s="101">
        <v>0</v>
      </c>
      <c r="H67" s="101">
        <v>0</v>
      </c>
      <c r="I67" s="101">
        <v>0</v>
      </c>
      <c r="J67" s="101">
        <v>0</v>
      </c>
      <c r="K67" s="101">
        <v>0</v>
      </c>
      <c r="L67" s="101">
        <v>0</v>
      </c>
      <c r="M67" s="101">
        <v>0</v>
      </c>
      <c r="N67" s="6"/>
      <c r="O67" s="6"/>
      <c r="P67" s="6"/>
    </row>
    <row r="68" spans="1:16">
      <c r="A68" s="36"/>
      <c r="B68" s="133" t="s">
        <v>75</v>
      </c>
      <c r="C68" s="103"/>
      <c r="D68" s="101">
        <v>0</v>
      </c>
      <c r="E68" s="101">
        <v>0</v>
      </c>
      <c r="F68" s="101">
        <v>0</v>
      </c>
      <c r="G68" s="101">
        <v>0</v>
      </c>
      <c r="H68" s="101">
        <v>0</v>
      </c>
      <c r="I68" s="101">
        <v>0</v>
      </c>
      <c r="J68" s="101">
        <v>0</v>
      </c>
      <c r="K68" s="101">
        <v>0</v>
      </c>
      <c r="L68" s="101">
        <v>0</v>
      </c>
      <c r="M68" s="101">
        <v>0</v>
      </c>
      <c r="N68" s="6"/>
      <c r="O68" s="6"/>
      <c r="P68" s="6"/>
    </row>
    <row r="69" spans="1:16">
      <c r="A69" s="36"/>
      <c r="B69" s="133" t="s">
        <v>76</v>
      </c>
      <c r="C69" s="103"/>
      <c r="D69" s="101">
        <v>0</v>
      </c>
      <c r="E69" s="101">
        <v>0</v>
      </c>
      <c r="F69" s="101">
        <v>0</v>
      </c>
      <c r="G69" s="101">
        <v>0</v>
      </c>
      <c r="H69" s="101">
        <v>0</v>
      </c>
      <c r="I69" s="101">
        <v>0</v>
      </c>
      <c r="J69" s="101">
        <v>0</v>
      </c>
      <c r="K69" s="101">
        <v>0</v>
      </c>
      <c r="L69" s="101">
        <v>0</v>
      </c>
      <c r="M69" s="101">
        <v>0</v>
      </c>
      <c r="N69" s="6"/>
      <c r="O69" s="6"/>
      <c r="P69" s="6"/>
    </row>
    <row r="70" spans="1:16">
      <c r="A70" s="36"/>
      <c r="B70" s="133" t="s">
        <v>77</v>
      </c>
      <c r="C70" s="103"/>
      <c r="D70" s="101">
        <v>0</v>
      </c>
      <c r="E70" s="101">
        <v>0</v>
      </c>
      <c r="F70" s="101">
        <v>0</v>
      </c>
      <c r="G70" s="101">
        <v>0</v>
      </c>
      <c r="H70" s="101">
        <v>0</v>
      </c>
      <c r="I70" s="101">
        <v>0</v>
      </c>
      <c r="J70" s="101">
        <v>0</v>
      </c>
      <c r="K70" s="101">
        <v>0</v>
      </c>
      <c r="L70" s="101">
        <v>0</v>
      </c>
      <c r="M70" s="101">
        <v>0</v>
      </c>
      <c r="N70" s="6"/>
      <c r="O70" s="6"/>
      <c r="P70" s="6"/>
    </row>
    <row r="71" spans="1:16" ht="15">
      <c r="A71" s="36"/>
      <c r="B71" s="50" t="s">
        <v>83</v>
      </c>
      <c r="C71" s="104"/>
      <c r="D71" s="104"/>
      <c r="E71" s="104"/>
      <c r="F71" s="104"/>
      <c r="G71" s="104"/>
      <c r="H71" s="104"/>
      <c r="I71" s="104"/>
      <c r="J71" s="104"/>
      <c r="K71" s="104"/>
      <c r="L71" s="104"/>
      <c r="M71" s="104"/>
      <c r="N71" s="6"/>
      <c r="O71" s="6"/>
      <c r="P71" s="6"/>
    </row>
    <row r="72" spans="1:16">
      <c r="A72" s="36"/>
      <c r="B72" s="133" t="s">
        <v>81</v>
      </c>
      <c r="C72" s="103"/>
      <c r="D72" s="101">
        <v>0</v>
      </c>
      <c r="E72" s="101">
        <v>0</v>
      </c>
      <c r="F72" s="101">
        <v>0</v>
      </c>
      <c r="G72" s="101">
        <v>0</v>
      </c>
      <c r="H72" s="101">
        <v>0</v>
      </c>
      <c r="I72" s="101">
        <v>0</v>
      </c>
      <c r="J72" s="101">
        <v>0</v>
      </c>
      <c r="K72" s="101">
        <v>0</v>
      </c>
      <c r="L72" s="101">
        <v>0</v>
      </c>
      <c r="M72" s="101">
        <v>0</v>
      </c>
      <c r="N72" s="6"/>
      <c r="O72" s="6"/>
      <c r="P72" s="6"/>
    </row>
    <row r="73" spans="1:16" ht="14.25" customHeight="1">
      <c r="A73" s="36"/>
      <c r="B73" s="133" t="s">
        <v>82</v>
      </c>
      <c r="C73" s="103"/>
      <c r="D73" s="101">
        <v>0</v>
      </c>
      <c r="E73" s="101">
        <v>0</v>
      </c>
      <c r="F73" s="101">
        <v>0</v>
      </c>
      <c r="G73" s="101">
        <v>0</v>
      </c>
      <c r="H73" s="101">
        <v>0</v>
      </c>
      <c r="I73" s="101">
        <v>0</v>
      </c>
      <c r="J73" s="101">
        <v>0</v>
      </c>
      <c r="K73" s="101">
        <v>0</v>
      </c>
      <c r="L73" s="101">
        <v>0</v>
      </c>
      <c r="M73" s="101">
        <v>0</v>
      </c>
      <c r="N73" s="6"/>
      <c r="O73" s="6"/>
      <c r="P73" s="6"/>
    </row>
    <row r="74" spans="1:16">
      <c r="A74" s="36"/>
      <c r="B74" s="133" t="s">
        <v>8</v>
      </c>
      <c r="C74" s="103"/>
      <c r="D74" s="101">
        <v>0</v>
      </c>
      <c r="E74" s="101">
        <v>0</v>
      </c>
      <c r="F74" s="101">
        <v>0</v>
      </c>
      <c r="G74" s="101">
        <v>0</v>
      </c>
      <c r="H74" s="101">
        <v>0</v>
      </c>
      <c r="I74" s="101">
        <v>0</v>
      </c>
      <c r="J74" s="101">
        <v>0</v>
      </c>
      <c r="K74" s="101">
        <v>0</v>
      </c>
      <c r="L74" s="101">
        <v>0</v>
      </c>
      <c r="M74" s="101">
        <v>0</v>
      </c>
      <c r="N74" s="6"/>
      <c r="O74" s="6"/>
      <c r="P74" s="6"/>
    </row>
    <row r="75" spans="1:16" ht="15">
      <c r="A75" s="36"/>
      <c r="B75" s="50" t="s">
        <v>178</v>
      </c>
      <c r="C75" s="104"/>
      <c r="D75" s="104"/>
      <c r="E75" s="104"/>
      <c r="F75" s="104"/>
      <c r="G75" s="104"/>
      <c r="H75" s="104"/>
      <c r="I75" s="104"/>
      <c r="J75" s="104"/>
      <c r="K75" s="104"/>
      <c r="L75" s="104"/>
      <c r="M75" s="104"/>
      <c r="N75" s="6"/>
      <c r="O75" s="6"/>
      <c r="P75" s="6"/>
    </row>
    <row r="76" spans="1:16" s="141" customFormat="1">
      <c r="A76" s="36"/>
      <c r="B76" s="141" t="s">
        <v>84</v>
      </c>
      <c r="C76" s="140"/>
      <c r="D76" s="140"/>
      <c r="E76" s="140"/>
      <c r="F76" s="140"/>
      <c r="G76" s="140"/>
      <c r="H76" s="140"/>
      <c r="I76" s="140"/>
      <c r="J76" s="140"/>
      <c r="K76" s="140"/>
      <c r="L76" s="140"/>
      <c r="M76" s="140"/>
      <c r="N76" s="140"/>
      <c r="O76" s="140"/>
      <c r="P76" s="140"/>
    </row>
    <row r="77" spans="1:16" ht="25.5">
      <c r="A77" s="36"/>
      <c r="B77" s="133" t="s">
        <v>165</v>
      </c>
      <c r="C77" s="250"/>
      <c r="D77" s="252">
        <v>0</v>
      </c>
      <c r="E77" s="252">
        <v>0</v>
      </c>
      <c r="F77" s="252">
        <v>0</v>
      </c>
      <c r="G77" s="252">
        <v>0</v>
      </c>
      <c r="H77" s="252">
        <v>0</v>
      </c>
      <c r="I77" s="252">
        <v>0</v>
      </c>
      <c r="J77" s="252">
        <v>0</v>
      </c>
      <c r="K77" s="252">
        <v>0</v>
      </c>
      <c r="L77" s="252">
        <v>0</v>
      </c>
      <c r="M77" s="252">
        <v>0</v>
      </c>
      <c r="N77" s="6"/>
      <c r="O77" s="6"/>
      <c r="P77" s="6"/>
    </row>
    <row r="78" spans="1:16" ht="14.25" customHeight="1">
      <c r="A78" s="36"/>
      <c r="B78" s="133" t="s">
        <v>217</v>
      </c>
      <c r="C78" s="249"/>
      <c r="D78" s="116">
        <v>0</v>
      </c>
      <c r="E78" s="116">
        <v>0</v>
      </c>
      <c r="F78" s="116">
        <v>0</v>
      </c>
      <c r="G78" s="116">
        <v>0</v>
      </c>
      <c r="H78" s="116">
        <v>0</v>
      </c>
      <c r="I78" s="116">
        <v>0</v>
      </c>
      <c r="J78" s="116">
        <v>0</v>
      </c>
      <c r="K78" s="116">
        <v>0</v>
      </c>
      <c r="L78" s="116">
        <v>0</v>
      </c>
      <c r="M78" s="116">
        <v>0</v>
      </c>
      <c r="N78" s="6"/>
      <c r="O78" s="6"/>
      <c r="P78" s="6"/>
    </row>
    <row r="79" spans="1:16">
      <c r="A79" s="37"/>
      <c r="B79" s="133" t="s">
        <v>85</v>
      </c>
      <c r="C79" s="249"/>
      <c r="D79" s="116">
        <v>0</v>
      </c>
      <c r="E79" s="116">
        <v>0</v>
      </c>
      <c r="F79" s="116">
        <v>0</v>
      </c>
      <c r="G79" s="116">
        <v>0</v>
      </c>
      <c r="H79" s="116">
        <v>0</v>
      </c>
      <c r="I79" s="116">
        <v>0</v>
      </c>
      <c r="J79" s="116">
        <v>0</v>
      </c>
      <c r="K79" s="116">
        <v>0</v>
      </c>
      <c r="L79" s="116">
        <v>0</v>
      </c>
      <c r="M79" s="116">
        <v>0</v>
      </c>
      <c r="N79" s="6"/>
      <c r="O79" s="6"/>
      <c r="P79" s="6"/>
    </row>
    <row r="80" spans="1:16" ht="25.5">
      <c r="A80" s="36"/>
      <c r="B80" s="133" t="s">
        <v>87</v>
      </c>
      <c r="C80" s="249"/>
      <c r="D80" s="116">
        <v>0</v>
      </c>
      <c r="E80" s="116">
        <v>0</v>
      </c>
      <c r="F80" s="116">
        <v>0</v>
      </c>
      <c r="G80" s="116">
        <v>0</v>
      </c>
      <c r="H80" s="116">
        <v>0</v>
      </c>
      <c r="I80" s="116">
        <v>0</v>
      </c>
      <c r="J80" s="116">
        <v>0</v>
      </c>
      <c r="K80" s="116">
        <v>0</v>
      </c>
      <c r="L80" s="116">
        <v>0</v>
      </c>
      <c r="M80" s="116">
        <v>0</v>
      </c>
      <c r="N80" s="6"/>
      <c r="O80" s="6"/>
      <c r="P80" s="6"/>
    </row>
    <row r="81" spans="1:16">
      <c r="A81" s="36"/>
      <c r="B81" s="133" t="s">
        <v>86</v>
      </c>
      <c r="C81" s="249"/>
      <c r="D81" s="116">
        <v>0</v>
      </c>
      <c r="E81" s="116">
        <v>0</v>
      </c>
      <c r="F81" s="116">
        <v>0</v>
      </c>
      <c r="G81" s="116">
        <v>0</v>
      </c>
      <c r="H81" s="116">
        <v>0</v>
      </c>
      <c r="I81" s="116">
        <v>0</v>
      </c>
      <c r="J81" s="116">
        <v>0</v>
      </c>
      <c r="K81" s="116">
        <v>0</v>
      </c>
      <c r="L81" s="116">
        <v>0</v>
      </c>
      <c r="M81" s="116">
        <v>0</v>
      </c>
      <c r="N81" s="6"/>
      <c r="O81" s="6"/>
      <c r="P81" s="6"/>
    </row>
    <row r="82" spans="1:16">
      <c r="A82" s="36"/>
      <c r="B82" s="133" t="s">
        <v>91</v>
      </c>
      <c r="C82" s="249"/>
      <c r="D82" s="116">
        <v>0</v>
      </c>
      <c r="E82" s="116">
        <v>0</v>
      </c>
      <c r="F82" s="116">
        <v>0</v>
      </c>
      <c r="G82" s="116">
        <v>0</v>
      </c>
      <c r="H82" s="116">
        <v>0</v>
      </c>
      <c r="I82" s="116">
        <v>0</v>
      </c>
      <c r="J82" s="116">
        <v>0</v>
      </c>
      <c r="K82" s="116">
        <v>0</v>
      </c>
      <c r="L82" s="116">
        <v>0</v>
      </c>
      <c r="M82" s="116">
        <v>0</v>
      </c>
      <c r="N82" s="6"/>
      <c r="O82" s="6"/>
      <c r="P82" s="6"/>
    </row>
    <row r="83" spans="1:16">
      <c r="A83" s="36"/>
      <c r="B83" s="142" t="s">
        <v>179</v>
      </c>
      <c r="C83" s="143"/>
      <c r="D83" s="143"/>
      <c r="E83" s="143"/>
      <c r="F83" s="143"/>
      <c r="G83" s="143"/>
      <c r="H83" s="143"/>
      <c r="I83" s="143"/>
      <c r="J83" s="143"/>
      <c r="K83" s="143"/>
      <c r="L83" s="143"/>
      <c r="M83" s="143"/>
      <c r="N83" s="6"/>
      <c r="O83" s="6"/>
      <c r="P83" s="6"/>
    </row>
    <row r="84" spans="1:16">
      <c r="A84" s="36"/>
      <c r="B84" s="132" t="s">
        <v>9</v>
      </c>
      <c r="C84" s="249"/>
      <c r="D84" s="116">
        <v>0</v>
      </c>
      <c r="E84" s="116">
        <v>0</v>
      </c>
      <c r="F84" s="116">
        <v>0</v>
      </c>
      <c r="G84" s="116">
        <v>0</v>
      </c>
      <c r="H84" s="116">
        <v>0</v>
      </c>
      <c r="I84" s="116">
        <v>0</v>
      </c>
      <c r="J84" s="116">
        <v>0</v>
      </c>
      <c r="K84" s="116">
        <v>0</v>
      </c>
      <c r="L84" s="116">
        <v>0</v>
      </c>
      <c r="M84" s="116">
        <v>0</v>
      </c>
      <c r="N84" s="6"/>
      <c r="O84" s="6"/>
      <c r="P84" s="6"/>
    </row>
    <row r="85" spans="1:16">
      <c r="A85" s="36"/>
      <c r="B85" s="133" t="s">
        <v>10</v>
      </c>
      <c r="C85" s="249"/>
      <c r="D85" s="116">
        <v>0</v>
      </c>
      <c r="E85" s="116">
        <v>0</v>
      </c>
      <c r="F85" s="116">
        <v>0</v>
      </c>
      <c r="G85" s="116">
        <v>0</v>
      </c>
      <c r="H85" s="116">
        <v>0</v>
      </c>
      <c r="I85" s="116">
        <v>0</v>
      </c>
      <c r="J85" s="116">
        <v>0</v>
      </c>
      <c r="K85" s="116">
        <v>0</v>
      </c>
      <c r="L85" s="116">
        <v>0</v>
      </c>
      <c r="M85" s="116">
        <v>0</v>
      </c>
      <c r="N85" s="6"/>
      <c r="O85" s="6"/>
      <c r="P85" s="6"/>
    </row>
    <row r="86" spans="1:16" ht="15">
      <c r="A86" s="36"/>
      <c r="B86" s="50" t="s">
        <v>11</v>
      </c>
      <c r="C86" s="104"/>
      <c r="D86" s="104"/>
      <c r="E86" s="104"/>
      <c r="F86" s="104"/>
      <c r="G86" s="104"/>
      <c r="H86" s="104"/>
      <c r="I86" s="104"/>
      <c r="J86" s="104"/>
      <c r="K86" s="104"/>
      <c r="L86" s="104"/>
      <c r="M86" s="104"/>
      <c r="N86" s="6"/>
      <c r="O86" s="6"/>
      <c r="P86" s="6"/>
    </row>
    <row r="87" spans="1:16">
      <c r="A87" s="36"/>
      <c r="B87" s="136" t="s">
        <v>93</v>
      </c>
      <c r="C87" s="249"/>
      <c r="D87" s="116">
        <v>0</v>
      </c>
      <c r="E87" s="116">
        <v>0</v>
      </c>
      <c r="F87" s="116">
        <v>0</v>
      </c>
      <c r="G87" s="116">
        <v>0</v>
      </c>
      <c r="H87" s="116">
        <v>0</v>
      </c>
      <c r="I87" s="116">
        <v>0</v>
      </c>
      <c r="J87" s="116">
        <v>0</v>
      </c>
      <c r="K87" s="116">
        <v>0</v>
      </c>
      <c r="L87" s="116">
        <v>0</v>
      </c>
      <c r="M87" s="116">
        <v>0</v>
      </c>
      <c r="N87" s="6"/>
      <c r="O87" s="6"/>
      <c r="P87" s="6"/>
    </row>
    <row r="88" spans="1:16">
      <c r="A88" s="36"/>
      <c r="B88" s="134" t="s">
        <v>94</v>
      </c>
      <c r="C88" s="249"/>
      <c r="D88" s="116">
        <v>0</v>
      </c>
      <c r="E88" s="116">
        <v>0</v>
      </c>
      <c r="F88" s="116">
        <v>0</v>
      </c>
      <c r="G88" s="116">
        <v>0</v>
      </c>
      <c r="H88" s="116">
        <v>0</v>
      </c>
      <c r="I88" s="116">
        <v>0</v>
      </c>
      <c r="J88" s="116">
        <v>0</v>
      </c>
      <c r="K88" s="116">
        <v>0</v>
      </c>
      <c r="L88" s="116">
        <v>0</v>
      </c>
      <c r="M88" s="116">
        <v>0</v>
      </c>
      <c r="N88" s="6"/>
      <c r="O88" s="6"/>
      <c r="P88" s="6"/>
    </row>
    <row r="89" spans="1:16">
      <c r="A89" s="36"/>
      <c r="B89" s="134" t="s">
        <v>12</v>
      </c>
      <c r="C89" s="249"/>
      <c r="D89" s="116">
        <v>0</v>
      </c>
      <c r="E89" s="116">
        <v>0</v>
      </c>
      <c r="F89" s="116">
        <v>0</v>
      </c>
      <c r="G89" s="116">
        <v>0</v>
      </c>
      <c r="H89" s="116">
        <v>0</v>
      </c>
      <c r="I89" s="116">
        <v>0</v>
      </c>
      <c r="J89" s="116">
        <v>0</v>
      </c>
      <c r="K89" s="116">
        <v>0</v>
      </c>
      <c r="L89" s="116">
        <v>0</v>
      </c>
      <c r="M89" s="116">
        <v>0</v>
      </c>
      <c r="N89" s="6"/>
      <c r="O89" s="6"/>
      <c r="P89" s="6"/>
    </row>
    <row r="90" spans="1:16">
      <c r="A90" s="36"/>
      <c r="B90" s="137" t="s">
        <v>206</v>
      </c>
      <c r="C90" s="249"/>
      <c r="D90" s="116">
        <v>0</v>
      </c>
      <c r="E90" s="116">
        <v>0</v>
      </c>
      <c r="F90" s="116">
        <v>0</v>
      </c>
      <c r="G90" s="116">
        <v>0</v>
      </c>
      <c r="H90" s="116">
        <v>0</v>
      </c>
      <c r="I90" s="116">
        <v>0</v>
      </c>
      <c r="J90" s="116">
        <v>0</v>
      </c>
      <c r="K90" s="116">
        <v>0</v>
      </c>
      <c r="L90" s="116">
        <v>0</v>
      </c>
      <c r="M90" s="116">
        <v>0</v>
      </c>
      <c r="N90" s="6"/>
      <c r="O90" s="6"/>
      <c r="P90" s="6"/>
    </row>
    <row r="91" spans="1:16">
      <c r="A91" s="36"/>
      <c r="B91" s="141" t="s">
        <v>97</v>
      </c>
      <c r="C91" s="139"/>
      <c r="D91" s="139"/>
      <c r="E91" s="139"/>
      <c r="F91" s="139"/>
      <c r="G91" s="139"/>
      <c r="H91" s="139"/>
      <c r="I91" s="139"/>
      <c r="J91" s="139"/>
      <c r="K91" s="139"/>
      <c r="L91" s="139"/>
      <c r="M91" s="139"/>
      <c r="N91" s="6"/>
      <c r="O91" s="6"/>
      <c r="P91" s="6"/>
    </row>
    <row r="92" spans="1:16" ht="25.5">
      <c r="A92" s="36"/>
      <c r="B92" s="133" t="s">
        <v>211</v>
      </c>
      <c r="C92" s="249"/>
      <c r="D92" s="116">
        <v>0</v>
      </c>
      <c r="E92" s="116">
        <v>0</v>
      </c>
      <c r="F92" s="116">
        <v>0</v>
      </c>
      <c r="G92" s="116">
        <v>0</v>
      </c>
      <c r="H92" s="116">
        <v>0</v>
      </c>
      <c r="I92" s="116">
        <v>0</v>
      </c>
      <c r="J92" s="116">
        <v>0</v>
      </c>
      <c r="K92" s="116">
        <v>0</v>
      </c>
      <c r="L92" s="116">
        <v>0</v>
      </c>
      <c r="M92" s="116">
        <v>0</v>
      </c>
      <c r="N92" s="6"/>
      <c r="O92" s="6"/>
      <c r="P92" s="6"/>
    </row>
    <row r="93" spans="1:16">
      <c r="A93" s="36"/>
      <c r="B93" s="132" t="s">
        <v>13</v>
      </c>
      <c r="C93" s="249"/>
      <c r="D93" s="116">
        <v>0</v>
      </c>
      <c r="E93" s="116">
        <v>0</v>
      </c>
      <c r="F93" s="116">
        <v>0</v>
      </c>
      <c r="G93" s="116">
        <v>0</v>
      </c>
      <c r="H93" s="116">
        <v>0</v>
      </c>
      <c r="I93" s="116">
        <v>0</v>
      </c>
      <c r="J93" s="116">
        <v>0</v>
      </c>
      <c r="K93" s="116">
        <v>0</v>
      </c>
      <c r="L93" s="116">
        <v>0</v>
      </c>
      <c r="M93" s="116">
        <v>0</v>
      </c>
      <c r="N93" s="6"/>
      <c r="O93" s="6"/>
      <c r="P93" s="6"/>
    </row>
    <row r="94" spans="1:16" ht="15">
      <c r="A94" s="37"/>
      <c r="B94" s="118" t="s">
        <v>166</v>
      </c>
      <c r="C94" s="104"/>
      <c r="D94" s="104"/>
      <c r="E94" s="104"/>
      <c r="F94" s="104"/>
      <c r="G94" s="104"/>
      <c r="H94" s="104"/>
      <c r="I94" s="104"/>
      <c r="J94" s="104"/>
      <c r="K94" s="104"/>
      <c r="L94" s="104"/>
      <c r="M94" s="104"/>
      <c r="N94" s="6"/>
      <c r="O94" s="6"/>
      <c r="P94" s="6"/>
    </row>
    <row r="95" spans="1:16" ht="26.25">
      <c r="A95" s="38"/>
      <c r="B95" s="133" t="s">
        <v>172</v>
      </c>
      <c r="C95" s="249"/>
      <c r="D95" s="116">
        <v>0</v>
      </c>
      <c r="E95" s="116">
        <v>0</v>
      </c>
      <c r="F95" s="116">
        <v>0</v>
      </c>
      <c r="G95" s="116">
        <v>0</v>
      </c>
      <c r="H95" s="116">
        <v>0</v>
      </c>
      <c r="I95" s="116">
        <v>0</v>
      </c>
      <c r="J95" s="116">
        <v>0</v>
      </c>
      <c r="K95" s="116">
        <v>0</v>
      </c>
      <c r="L95" s="116">
        <v>0</v>
      </c>
      <c r="M95" s="116">
        <v>0</v>
      </c>
      <c r="N95" s="6"/>
      <c r="O95" s="6"/>
      <c r="P95" s="6"/>
    </row>
    <row r="96" spans="1:16" ht="15">
      <c r="A96" s="37"/>
      <c r="B96" s="118" t="s">
        <v>7</v>
      </c>
      <c r="C96" s="104"/>
      <c r="D96" s="104"/>
      <c r="E96" s="104"/>
      <c r="F96" s="104"/>
      <c r="G96" s="104"/>
      <c r="H96" s="104"/>
      <c r="I96" s="104"/>
      <c r="J96" s="104"/>
      <c r="K96" s="104"/>
      <c r="L96" s="104"/>
      <c r="M96" s="104"/>
      <c r="N96" s="6"/>
      <c r="O96" s="6"/>
      <c r="P96" s="6"/>
    </row>
    <row r="97" spans="1:16" ht="25.5">
      <c r="A97" s="37"/>
      <c r="B97" s="138" t="s">
        <v>167</v>
      </c>
      <c r="C97" s="249"/>
      <c r="D97" s="116">
        <v>0</v>
      </c>
      <c r="E97" s="116">
        <v>0</v>
      </c>
      <c r="F97" s="116">
        <v>0</v>
      </c>
      <c r="G97" s="116">
        <v>0</v>
      </c>
      <c r="H97" s="116">
        <v>0</v>
      </c>
      <c r="I97" s="116">
        <v>0</v>
      </c>
      <c r="J97" s="116">
        <v>0</v>
      </c>
      <c r="K97" s="116">
        <v>0</v>
      </c>
      <c r="L97" s="116">
        <v>0</v>
      </c>
      <c r="M97" s="116">
        <v>0</v>
      </c>
      <c r="N97" s="6"/>
      <c r="O97" s="6"/>
      <c r="P97" s="6"/>
    </row>
    <row r="98" spans="1:16" s="29" customFormat="1" ht="15">
      <c r="A98" s="38"/>
      <c r="B98" s="50" t="s">
        <v>14</v>
      </c>
      <c r="C98" s="119"/>
      <c r="D98" s="119">
        <f t="shared" ref="D98:M98" si="5">SUM(D32:D97)</f>
        <v>0</v>
      </c>
      <c r="E98" s="119">
        <f t="shared" si="5"/>
        <v>0</v>
      </c>
      <c r="F98" s="119">
        <f t="shared" si="5"/>
        <v>0</v>
      </c>
      <c r="G98" s="119">
        <f t="shared" si="5"/>
        <v>0</v>
      </c>
      <c r="H98" s="119">
        <f t="shared" si="5"/>
        <v>0</v>
      </c>
      <c r="I98" s="119">
        <f t="shared" si="5"/>
        <v>0</v>
      </c>
      <c r="J98" s="119">
        <f t="shared" si="5"/>
        <v>0</v>
      </c>
      <c r="K98" s="119">
        <f t="shared" si="5"/>
        <v>0</v>
      </c>
      <c r="L98" s="119">
        <f t="shared" si="5"/>
        <v>0</v>
      </c>
      <c r="M98" s="119">
        <f t="shared" si="5"/>
        <v>0</v>
      </c>
      <c r="N98" s="119"/>
      <c r="O98" s="119"/>
      <c r="P98" s="119"/>
    </row>
    <row r="99" spans="1:16" ht="26.25">
      <c r="A99" s="37"/>
      <c r="B99" s="133" t="s">
        <v>207</v>
      </c>
      <c r="C99" s="248"/>
      <c r="D99" s="116">
        <v>0</v>
      </c>
      <c r="E99" s="116">
        <v>0</v>
      </c>
      <c r="F99" s="116">
        <v>0</v>
      </c>
      <c r="G99" s="116">
        <v>0</v>
      </c>
      <c r="H99" s="116">
        <v>0</v>
      </c>
      <c r="I99" s="116">
        <v>0</v>
      </c>
      <c r="J99" s="116">
        <v>0</v>
      </c>
      <c r="K99" s="116">
        <v>0</v>
      </c>
      <c r="L99" s="116">
        <v>0</v>
      </c>
      <c r="M99" s="116">
        <v>0</v>
      </c>
      <c r="N99" s="11"/>
      <c r="O99" s="11"/>
      <c r="P99" s="11"/>
    </row>
    <row r="100" spans="1:16" s="120" customFormat="1" ht="15">
      <c r="A100" s="37"/>
      <c r="B100" s="112" t="s">
        <v>15</v>
      </c>
      <c r="C100" s="113"/>
      <c r="D100" s="113">
        <f t="shared" ref="D100:M100" si="6">+D30-(D98+D99)</f>
        <v>118000000</v>
      </c>
      <c r="E100" s="113">
        <f t="shared" si="6"/>
        <v>118000000</v>
      </c>
      <c r="F100" s="113">
        <f t="shared" si="6"/>
        <v>118000000</v>
      </c>
      <c r="G100" s="113">
        <f t="shared" si="6"/>
        <v>118000000</v>
      </c>
      <c r="H100" s="113">
        <f t="shared" si="6"/>
        <v>118000000</v>
      </c>
      <c r="I100" s="113">
        <f t="shared" si="6"/>
        <v>118000000</v>
      </c>
      <c r="J100" s="113">
        <f t="shared" si="6"/>
        <v>118000000</v>
      </c>
      <c r="K100" s="113">
        <f t="shared" si="6"/>
        <v>118000000</v>
      </c>
      <c r="L100" s="113">
        <f t="shared" si="6"/>
        <v>118000000</v>
      </c>
      <c r="M100" s="113">
        <f t="shared" si="6"/>
        <v>117843835.61643836</v>
      </c>
      <c r="N100" s="113"/>
      <c r="O100" s="113"/>
      <c r="P100" s="113"/>
    </row>
    <row r="101" spans="1:16" ht="15">
      <c r="A101" s="36"/>
      <c r="B101" s="3"/>
      <c r="C101" s="11"/>
      <c r="D101" s="11"/>
      <c r="E101" s="11"/>
      <c r="F101" s="11"/>
      <c r="G101" s="11"/>
      <c r="H101" s="11"/>
      <c r="I101" s="11"/>
      <c r="J101" s="11"/>
      <c r="K101" s="11"/>
      <c r="L101" s="11"/>
      <c r="M101" s="11"/>
      <c r="N101" s="11"/>
      <c r="O101" s="11"/>
      <c r="P101" s="11"/>
    </row>
    <row r="102" spans="1:16" ht="15">
      <c r="A102" s="38"/>
      <c r="B102" s="3"/>
      <c r="C102" s="13"/>
      <c r="D102" s="13"/>
      <c r="E102" s="13"/>
      <c r="F102" s="13"/>
      <c r="G102" s="13"/>
      <c r="H102" s="13"/>
      <c r="I102" s="13"/>
      <c r="J102" s="13"/>
      <c r="K102" s="13"/>
      <c r="L102" s="13"/>
      <c r="N102" s="11"/>
      <c r="O102" s="11"/>
      <c r="P102" s="11"/>
    </row>
    <row r="103" spans="1:16" ht="15">
      <c r="A103" s="37"/>
      <c r="B103" s="50" t="s">
        <v>16</v>
      </c>
      <c r="C103" s="104"/>
      <c r="D103" s="13"/>
      <c r="E103" s="13"/>
      <c r="F103" s="13"/>
      <c r="G103" s="13"/>
      <c r="H103" s="13"/>
      <c r="I103" s="13"/>
      <c r="J103" s="13"/>
      <c r="K103" s="13"/>
      <c r="L103" s="13"/>
      <c r="N103" s="11"/>
      <c r="O103" s="11"/>
      <c r="P103" s="11"/>
    </row>
    <row r="104" spans="1:16" ht="15">
      <c r="A104" s="36"/>
      <c r="B104" s="3" t="s">
        <v>104</v>
      </c>
      <c r="C104" s="117">
        <v>0</v>
      </c>
      <c r="D104" s="13"/>
      <c r="E104" s="13"/>
      <c r="F104" s="13"/>
      <c r="G104" s="13"/>
      <c r="H104" s="13"/>
      <c r="I104" s="13"/>
      <c r="J104" s="13"/>
      <c r="K104" s="13"/>
      <c r="L104" s="13"/>
      <c r="N104" s="11"/>
      <c r="O104" s="11"/>
      <c r="P104" s="11"/>
    </row>
    <row r="105" spans="1:16" ht="15">
      <c r="A105" s="37"/>
      <c r="B105" s="3" t="s">
        <v>17</v>
      </c>
      <c r="C105" s="117">
        <v>0</v>
      </c>
      <c r="D105" s="13"/>
      <c r="E105" s="13"/>
      <c r="F105" s="13"/>
      <c r="G105" s="13"/>
      <c r="H105" s="13"/>
      <c r="I105" s="13"/>
      <c r="J105" s="13"/>
      <c r="K105" s="13"/>
      <c r="L105" s="13"/>
      <c r="N105" s="11"/>
      <c r="O105" s="11"/>
      <c r="P105" s="11"/>
    </row>
    <row r="106" spans="1:16" ht="15">
      <c r="A106" s="38"/>
      <c r="B106" s="3" t="s">
        <v>176</v>
      </c>
      <c r="C106" s="117">
        <v>0</v>
      </c>
      <c r="D106" s="13"/>
      <c r="E106" s="13"/>
      <c r="F106" s="13"/>
      <c r="G106" s="13"/>
      <c r="H106" s="13"/>
      <c r="I106" s="13"/>
      <c r="J106" s="13"/>
      <c r="K106" s="13"/>
      <c r="L106" s="13"/>
      <c r="N106" s="11"/>
    </row>
    <row r="107" spans="1:16" ht="15">
      <c r="A107" s="37"/>
      <c r="B107" s="3" t="s">
        <v>96</v>
      </c>
      <c r="C107" s="117">
        <v>0</v>
      </c>
      <c r="D107" s="13"/>
      <c r="E107" s="13"/>
      <c r="F107" s="13"/>
      <c r="G107" s="13"/>
      <c r="H107" s="13"/>
      <c r="I107" s="13"/>
      <c r="J107" s="13"/>
      <c r="K107" s="13"/>
      <c r="L107" s="13"/>
    </row>
    <row r="108" spans="1:16" ht="15">
      <c r="A108" s="36"/>
      <c r="B108" s="3" t="s">
        <v>84</v>
      </c>
      <c r="C108" s="117">
        <v>0</v>
      </c>
      <c r="D108" s="13"/>
      <c r="E108" s="13"/>
      <c r="F108" s="13"/>
      <c r="G108" s="13"/>
      <c r="H108" s="13"/>
      <c r="I108" s="13"/>
      <c r="J108" s="13"/>
      <c r="K108" s="13"/>
      <c r="L108" s="13"/>
      <c r="N108" s="6"/>
      <c r="O108" s="6"/>
      <c r="P108" s="6"/>
    </row>
    <row r="109" spans="1:16" ht="15">
      <c r="A109" s="37"/>
      <c r="B109" s="3" t="s">
        <v>18</v>
      </c>
      <c r="C109" s="117">
        <v>0</v>
      </c>
      <c r="D109" s="13"/>
      <c r="E109" s="13"/>
      <c r="F109" s="13"/>
      <c r="G109" s="13"/>
      <c r="H109" s="13"/>
      <c r="I109" s="13"/>
      <c r="J109" s="13"/>
      <c r="K109" s="13"/>
      <c r="L109" s="13"/>
      <c r="N109" s="6"/>
      <c r="O109" s="6"/>
      <c r="P109" s="6"/>
    </row>
    <row r="110" spans="1:16" ht="15">
      <c r="A110" s="38"/>
      <c r="B110" s="3"/>
      <c r="C110" s="13"/>
      <c r="D110" s="13"/>
      <c r="E110" s="13"/>
      <c r="F110" s="13"/>
      <c r="G110" s="13"/>
      <c r="H110" s="13"/>
      <c r="I110" s="13"/>
      <c r="J110" s="13"/>
      <c r="K110" s="13"/>
      <c r="L110" s="13"/>
      <c r="N110" s="6"/>
      <c r="O110" s="6"/>
      <c r="P110" s="6"/>
    </row>
    <row r="111" spans="1:16" ht="15">
      <c r="A111" s="37"/>
      <c r="B111" s="50" t="s">
        <v>199</v>
      </c>
      <c r="C111" s="104"/>
      <c r="D111" s="104"/>
      <c r="E111" s="104"/>
      <c r="F111" s="104"/>
      <c r="G111" s="104"/>
      <c r="H111" s="104"/>
      <c r="I111" s="104"/>
      <c r="J111" s="104"/>
      <c r="K111" s="104"/>
      <c r="L111" s="104"/>
      <c r="M111" s="104"/>
      <c r="N111" s="6"/>
      <c r="O111" s="6"/>
      <c r="P111" s="6"/>
    </row>
    <row r="112" spans="1:16">
      <c r="A112" s="36"/>
      <c r="B112" s="1" t="s">
        <v>19</v>
      </c>
      <c r="C112" s="116">
        <v>0</v>
      </c>
      <c r="D112" s="116">
        <v>0</v>
      </c>
      <c r="E112" s="116">
        <v>0</v>
      </c>
      <c r="F112" s="116">
        <v>0</v>
      </c>
      <c r="G112" s="116">
        <v>0</v>
      </c>
      <c r="H112" s="116">
        <v>0</v>
      </c>
      <c r="I112" s="116">
        <v>0</v>
      </c>
      <c r="J112" s="116">
        <v>0</v>
      </c>
      <c r="K112" s="116">
        <v>0</v>
      </c>
      <c r="L112" s="116">
        <v>0</v>
      </c>
      <c r="M112" s="116">
        <v>0</v>
      </c>
      <c r="N112" s="6"/>
      <c r="O112" s="6"/>
      <c r="P112" s="6"/>
    </row>
    <row r="113" spans="1:19" ht="15">
      <c r="A113" s="38"/>
      <c r="B113" s="1" t="s">
        <v>213</v>
      </c>
      <c r="C113" s="116">
        <v>0</v>
      </c>
      <c r="D113" s="116">
        <v>0</v>
      </c>
      <c r="E113" s="116">
        <v>0</v>
      </c>
      <c r="F113" s="116">
        <v>0</v>
      </c>
      <c r="G113" s="116">
        <v>0</v>
      </c>
      <c r="H113" s="116">
        <v>0</v>
      </c>
      <c r="I113" s="116">
        <v>0</v>
      </c>
      <c r="J113" s="116">
        <v>0</v>
      </c>
      <c r="K113" s="116">
        <v>0</v>
      </c>
      <c r="L113" s="116">
        <v>0</v>
      </c>
      <c r="M113" s="116">
        <v>0</v>
      </c>
      <c r="N113" s="6"/>
      <c r="O113" s="6"/>
      <c r="P113" s="6"/>
    </row>
    <row r="114" spans="1:19">
      <c r="A114" s="37"/>
      <c r="B114" s="1" t="s">
        <v>20</v>
      </c>
      <c r="C114" s="116">
        <v>0</v>
      </c>
      <c r="D114" s="116">
        <v>0</v>
      </c>
      <c r="E114" s="116">
        <v>0</v>
      </c>
      <c r="F114" s="116">
        <v>0</v>
      </c>
      <c r="G114" s="116">
        <v>0</v>
      </c>
      <c r="H114" s="116">
        <v>0</v>
      </c>
      <c r="I114" s="116">
        <v>0</v>
      </c>
      <c r="J114" s="116">
        <v>0</v>
      </c>
      <c r="K114" s="116">
        <v>0</v>
      </c>
      <c r="L114" s="116">
        <v>0</v>
      </c>
      <c r="M114" s="116">
        <v>0</v>
      </c>
      <c r="N114" s="6"/>
      <c r="O114" s="6"/>
      <c r="P114" s="6"/>
    </row>
    <row r="115" spans="1:19">
      <c r="A115" s="36"/>
      <c r="B115" s="1" t="s">
        <v>181</v>
      </c>
      <c r="C115" s="116">
        <v>0</v>
      </c>
      <c r="D115" s="116">
        <v>0</v>
      </c>
      <c r="E115" s="116">
        <v>0</v>
      </c>
      <c r="F115" s="116">
        <v>0</v>
      </c>
      <c r="G115" s="116">
        <v>0</v>
      </c>
      <c r="H115" s="116">
        <v>0</v>
      </c>
      <c r="I115" s="116">
        <v>0</v>
      </c>
      <c r="J115" s="116">
        <v>0</v>
      </c>
      <c r="K115" s="116">
        <v>0</v>
      </c>
      <c r="L115" s="116">
        <v>0</v>
      </c>
      <c r="M115" s="116">
        <v>0</v>
      </c>
      <c r="N115" s="6"/>
      <c r="O115" s="6"/>
      <c r="P115" s="6"/>
    </row>
    <row r="116" spans="1:19">
      <c r="A116" s="37"/>
      <c r="B116" s="1" t="s">
        <v>21</v>
      </c>
      <c r="C116" s="116">
        <v>0</v>
      </c>
      <c r="D116" s="116">
        <v>0</v>
      </c>
      <c r="E116" s="116">
        <v>0</v>
      </c>
      <c r="F116" s="116">
        <v>0</v>
      </c>
      <c r="G116" s="116">
        <v>0</v>
      </c>
      <c r="H116" s="116">
        <v>0</v>
      </c>
      <c r="I116" s="116">
        <v>0</v>
      </c>
      <c r="J116" s="116">
        <v>0</v>
      </c>
      <c r="K116" s="116">
        <v>0</v>
      </c>
      <c r="L116" s="116">
        <v>0</v>
      </c>
      <c r="M116" s="116">
        <v>0</v>
      </c>
      <c r="N116" s="6"/>
      <c r="O116" s="6"/>
      <c r="P116" s="6"/>
    </row>
    <row r="117" spans="1:19" ht="15">
      <c r="A117" s="38"/>
      <c r="B117" s="1" t="s">
        <v>182</v>
      </c>
      <c r="C117" s="116">
        <v>0</v>
      </c>
      <c r="D117" s="116">
        <v>0</v>
      </c>
      <c r="E117" s="116">
        <v>0</v>
      </c>
      <c r="F117" s="116">
        <v>0</v>
      </c>
      <c r="G117" s="116">
        <v>0</v>
      </c>
      <c r="H117" s="116">
        <v>0</v>
      </c>
      <c r="I117" s="116">
        <v>0</v>
      </c>
      <c r="J117" s="116">
        <v>0</v>
      </c>
      <c r="K117" s="116">
        <v>0</v>
      </c>
      <c r="L117" s="116">
        <v>0</v>
      </c>
      <c r="M117" s="116">
        <v>0</v>
      </c>
      <c r="N117" s="6"/>
      <c r="O117" s="6"/>
      <c r="P117" s="6"/>
    </row>
    <row r="118" spans="1:19" ht="28.5">
      <c r="A118" s="37"/>
      <c r="B118" s="19" t="s">
        <v>22</v>
      </c>
      <c r="C118" s="116">
        <v>0</v>
      </c>
      <c r="D118" s="116">
        <v>0</v>
      </c>
      <c r="E118" s="116">
        <v>0</v>
      </c>
      <c r="F118" s="116">
        <v>0</v>
      </c>
      <c r="G118" s="116">
        <v>0</v>
      </c>
      <c r="H118" s="116">
        <v>0</v>
      </c>
      <c r="I118" s="116">
        <v>0</v>
      </c>
      <c r="J118" s="116">
        <v>0</v>
      </c>
      <c r="K118" s="116">
        <v>0</v>
      </c>
      <c r="L118" s="116">
        <v>0</v>
      </c>
      <c r="M118" s="116">
        <v>0</v>
      </c>
    </row>
    <row r="119" spans="1:19">
      <c r="A119" s="36"/>
      <c r="B119" s="19"/>
      <c r="C119" s="6"/>
      <c r="D119" s="6"/>
      <c r="E119" s="6"/>
      <c r="F119" s="6"/>
      <c r="G119" s="6"/>
      <c r="H119" s="6"/>
      <c r="I119" s="6"/>
      <c r="J119" s="6"/>
      <c r="K119" s="6"/>
      <c r="L119" s="6"/>
      <c r="M119" s="6"/>
    </row>
    <row r="120" spans="1:19">
      <c r="A120" s="37"/>
      <c r="B120" s="1" t="s">
        <v>183</v>
      </c>
      <c r="C120" s="13">
        <f t="shared" ref="C120:M120" si="7">+C112-C113+C114+C115+C116+C117-C118</f>
        <v>0</v>
      </c>
      <c r="D120" s="13">
        <f t="shared" si="7"/>
        <v>0</v>
      </c>
      <c r="E120" s="13">
        <f t="shared" si="7"/>
        <v>0</v>
      </c>
      <c r="F120" s="13">
        <f t="shared" si="7"/>
        <v>0</v>
      </c>
      <c r="G120" s="13">
        <f t="shared" si="7"/>
        <v>0</v>
      </c>
      <c r="H120" s="13">
        <f t="shared" si="7"/>
        <v>0</v>
      </c>
      <c r="I120" s="13">
        <f t="shared" si="7"/>
        <v>0</v>
      </c>
      <c r="J120" s="13">
        <f t="shared" si="7"/>
        <v>0</v>
      </c>
      <c r="K120" s="13">
        <f t="shared" si="7"/>
        <v>0</v>
      </c>
      <c r="L120" s="13">
        <f t="shared" si="7"/>
        <v>0</v>
      </c>
      <c r="M120" s="13">
        <f t="shared" si="7"/>
        <v>0</v>
      </c>
    </row>
    <row r="121" spans="1:19" ht="15">
      <c r="A121" s="38"/>
      <c r="C121" s="20"/>
      <c r="D121" s="20"/>
    </row>
    <row r="122" spans="1:19">
      <c r="A122" s="37"/>
      <c r="C122" s="21"/>
      <c r="D122" s="21"/>
      <c r="E122" s="21"/>
      <c r="F122" s="21"/>
      <c r="G122" s="21"/>
      <c r="H122" s="21"/>
      <c r="I122" s="21"/>
      <c r="J122" s="21"/>
      <c r="K122" s="21"/>
      <c r="L122" s="21"/>
      <c r="M122" s="21"/>
    </row>
    <row r="123" spans="1:19" ht="48.95" customHeight="1">
      <c r="A123" s="36"/>
      <c r="B123" s="255" t="s">
        <v>103</v>
      </c>
      <c r="C123" s="255"/>
      <c r="D123" s="255"/>
      <c r="E123" s="255"/>
      <c r="F123" s="13"/>
      <c r="G123" s="13"/>
      <c r="H123" s="13"/>
      <c r="I123" s="13"/>
      <c r="J123" s="13"/>
      <c r="K123" s="13"/>
      <c r="L123" s="13"/>
      <c r="M123" s="13"/>
    </row>
    <row r="124" spans="1:19" customFormat="1" ht="15" hidden="1">
      <c r="A124" s="32"/>
      <c r="C124" s="40"/>
      <c r="D124" s="39"/>
      <c r="E124" s="39"/>
      <c r="F124" s="39"/>
      <c r="G124" s="39"/>
      <c r="H124" s="39"/>
      <c r="I124" s="39"/>
      <c r="J124" s="39"/>
      <c r="K124" s="39"/>
      <c r="L124" s="39"/>
      <c r="M124" s="39"/>
      <c r="N124" s="10"/>
      <c r="O124" s="10"/>
      <c r="P124" s="10"/>
      <c r="Q124" s="10"/>
      <c r="R124" s="10"/>
      <c r="S124" s="10"/>
    </row>
    <row r="125" spans="1:19" hidden="1">
      <c r="A125" s="37"/>
      <c r="D125" s="22"/>
      <c r="E125" s="22"/>
      <c r="F125" s="22"/>
      <c r="G125" s="22"/>
      <c r="H125" s="22"/>
      <c r="I125" s="22"/>
      <c r="J125" s="22"/>
      <c r="K125" s="22"/>
      <c r="L125" s="22"/>
      <c r="M125" s="22"/>
    </row>
    <row r="126" spans="1:19" hidden="1">
      <c r="D126" s="23"/>
    </row>
    <row r="127" spans="1:19" hidden="1">
      <c r="D127" s="24"/>
      <c r="E127" s="24"/>
      <c r="F127" s="24"/>
      <c r="G127" s="24"/>
      <c r="H127" s="24"/>
      <c r="I127" s="24"/>
      <c r="J127" s="24"/>
      <c r="K127" s="24"/>
      <c r="L127" s="24"/>
      <c r="M127" s="24"/>
    </row>
    <row r="128" spans="1:19" ht="15" hidden="1">
      <c r="B128" s="254"/>
      <c r="C128" s="254"/>
      <c r="D128" s="254"/>
      <c r="E128" s="254"/>
      <c r="F128" s="19"/>
      <c r="G128" s="19"/>
      <c r="H128" s="25"/>
      <c r="I128" s="24"/>
      <c r="J128" s="24"/>
      <c r="K128" s="24"/>
      <c r="L128" s="24"/>
      <c r="M128" s="24"/>
    </row>
    <row r="129" spans="2:13"/>
    <row r="130" spans="2:13" ht="15" hidden="1">
      <c r="B130" s="3"/>
      <c r="C130" s="3"/>
      <c r="L130" s="26"/>
      <c r="M130" s="27"/>
    </row>
    <row r="131" spans="2:13" hidden="1">
      <c r="D131" s="26"/>
      <c r="E131" s="26"/>
      <c r="F131" s="26"/>
      <c r="G131" s="26"/>
      <c r="H131" s="26"/>
      <c r="I131" s="26"/>
      <c r="J131" s="26"/>
      <c r="K131" s="26"/>
      <c r="L131" s="26"/>
    </row>
    <row r="132" spans="2:13" hidden="1">
      <c r="D132" s="6"/>
      <c r="E132" s="6"/>
      <c r="F132" s="6"/>
      <c r="G132" s="6"/>
      <c r="H132" s="6"/>
      <c r="I132" s="6"/>
      <c r="J132" s="6"/>
      <c r="K132" s="6"/>
      <c r="L132" s="6"/>
      <c r="M132" s="6"/>
    </row>
    <row r="133" spans="2:13" hidden="1">
      <c r="D133" s="6"/>
      <c r="E133" s="6"/>
      <c r="F133" s="6"/>
      <c r="G133" s="6"/>
      <c r="H133" s="6"/>
      <c r="I133" s="6"/>
      <c r="J133" s="6"/>
      <c r="K133" s="6"/>
      <c r="L133" s="6"/>
      <c r="M133" s="6"/>
    </row>
    <row r="134" spans="2:13" hidden="1">
      <c r="D134" s="6"/>
      <c r="E134" s="6"/>
      <c r="F134" s="6"/>
      <c r="G134" s="6"/>
      <c r="H134" s="6"/>
      <c r="I134" s="6"/>
      <c r="J134" s="6"/>
      <c r="K134" s="6"/>
      <c r="L134" s="6"/>
      <c r="M134" s="6"/>
    </row>
    <row r="135" spans="2:13" hidden="1">
      <c r="D135" s="6"/>
      <c r="E135" s="6"/>
      <c r="F135" s="6"/>
      <c r="G135" s="6"/>
      <c r="H135" s="6"/>
      <c r="I135" s="6"/>
      <c r="J135" s="6"/>
      <c r="K135" s="6"/>
      <c r="L135" s="6"/>
      <c r="M135" s="6"/>
    </row>
    <row r="136" spans="2:13" hidden="1">
      <c r="B136" s="19"/>
      <c r="C136" s="19"/>
      <c r="D136" s="6"/>
      <c r="E136" s="6"/>
      <c r="F136" s="6"/>
      <c r="G136" s="6"/>
      <c r="H136" s="6"/>
      <c r="I136" s="6"/>
      <c r="J136" s="6"/>
      <c r="K136" s="6"/>
      <c r="L136" s="6"/>
      <c r="M136" s="6"/>
    </row>
    <row r="137" spans="2:13" hidden="1">
      <c r="D137" s="6"/>
      <c r="E137" s="6"/>
      <c r="F137" s="6"/>
      <c r="G137" s="6"/>
      <c r="H137" s="6"/>
      <c r="I137" s="6"/>
      <c r="J137" s="6"/>
      <c r="K137" s="6"/>
      <c r="L137" s="6"/>
      <c r="M137" s="6"/>
    </row>
    <row r="138" spans="2:13" hidden="1">
      <c r="B138" s="19"/>
      <c r="C138" s="19"/>
      <c r="D138" s="6"/>
      <c r="E138" s="6"/>
      <c r="F138" s="6"/>
      <c r="G138" s="6"/>
      <c r="H138" s="6"/>
      <c r="I138" s="6"/>
      <c r="J138" s="6"/>
      <c r="K138" s="6"/>
      <c r="L138" s="6"/>
      <c r="M138" s="6"/>
    </row>
    <row r="139" spans="2:13" hidden="1">
      <c r="D139" s="6"/>
      <c r="E139" s="6"/>
      <c r="F139" s="6"/>
      <c r="G139" s="6"/>
      <c r="H139" s="6"/>
      <c r="I139" s="6"/>
      <c r="J139" s="6"/>
      <c r="K139" s="6"/>
      <c r="L139" s="6"/>
      <c r="M139" s="6"/>
    </row>
    <row r="140" spans="2:13" hidden="1">
      <c r="D140" s="6"/>
      <c r="E140" s="6"/>
      <c r="F140" s="6"/>
      <c r="G140" s="6"/>
      <c r="H140" s="6"/>
      <c r="I140" s="6"/>
      <c r="J140" s="6"/>
      <c r="K140" s="6"/>
      <c r="L140" s="6"/>
      <c r="M140" s="6"/>
    </row>
    <row r="141" spans="2:13" hidden="1">
      <c r="D141" s="6"/>
      <c r="E141" s="6"/>
      <c r="F141" s="6"/>
      <c r="G141" s="6"/>
      <c r="H141" s="6"/>
      <c r="I141" s="6"/>
      <c r="J141" s="6"/>
      <c r="K141" s="6"/>
      <c r="L141" s="6"/>
      <c r="M141" s="6"/>
    </row>
    <row r="142" spans="2:13" hidden="1">
      <c r="D142" s="26"/>
      <c r="E142" s="6"/>
      <c r="F142" s="6"/>
      <c r="G142" s="6"/>
      <c r="H142" s="6"/>
      <c r="I142" s="6"/>
      <c r="J142" s="6"/>
      <c r="K142" s="6"/>
      <c r="L142" s="6"/>
      <c r="M142" s="6"/>
    </row>
    <row r="143" spans="2:13" hidden="1">
      <c r="D143" s="6"/>
      <c r="E143" s="6"/>
      <c r="F143" s="6"/>
      <c r="G143" s="6"/>
      <c r="H143" s="6"/>
      <c r="I143" s="6"/>
      <c r="J143" s="6"/>
      <c r="K143" s="6"/>
      <c r="L143" s="6"/>
      <c r="M143" s="6"/>
    </row>
    <row r="144" spans="2:13" hidden="1">
      <c r="D144" s="6"/>
      <c r="E144" s="6"/>
      <c r="F144" s="6"/>
      <c r="G144" s="6"/>
      <c r="H144" s="6"/>
      <c r="I144" s="6"/>
      <c r="J144" s="6"/>
      <c r="K144" s="6"/>
      <c r="L144" s="6"/>
      <c r="M144" s="6"/>
    </row>
    <row r="145" spans="2:13" hidden="1">
      <c r="D145" s="6"/>
      <c r="E145" s="6"/>
      <c r="F145" s="6"/>
      <c r="G145" s="6"/>
      <c r="H145" s="6"/>
      <c r="I145" s="6"/>
      <c r="J145" s="6"/>
      <c r="K145" s="6"/>
      <c r="L145" s="6"/>
      <c r="M145" s="6"/>
    </row>
    <row r="146" spans="2:13" hidden="1">
      <c r="D146" s="6"/>
      <c r="E146" s="6"/>
      <c r="F146" s="6"/>
      <c r="G146" s="6"/>
      <c r="H146" s="6"/>
      <c r="I146" s="6"/>
      <c r="J146" s="6"/>
      <c r="K146" s="6"/>
      <c r="L146" s="6"/>
      <c r="M146" s="6"/>
    </row>
    <row r="147" spans="2:13" hidden="1">
      <c r="B147" s="19"/>
      <c r="C147" s="19"/>
      <c r="D147" s="6"/>
      <c r="E147" s="6"/>
      <c r="F147" s="6"/>
      <c r="G147" s="6"/>
      <c r="H147" s="6"/>
      <c r="I147" s="6"/>
      <c r="J147" s="6"/>
      <c r="K147" s="6"/>
      <c r="L147" s="6"/>
      <c r="M147" s="6"/>
    </row>
    <row r="148" spans="2:13" hidden="1">
      <c r="D148" s="6"/>
      <c r="E148" s="6"/>
      <c r="F148" s="6"/>
      <c r="G148" s="6"/>
      <c r="H148" s="6"/>
      <c r="I148" s="6"/>
      <c r="J148" s="6"/>
      <c r="K148" s="6"/>
      <c r="L148" s="6"/>
      <c r="M148" s="6"/>
    </row>
    <row r="149" spans="2:13" hidden="1">
      <c r="B149" s="19"/>
      <c r="C149" s="19"/>
      <c r="D149" s="6"/>
      <c r="E149" s="6"/>
      <c r="F149" s="6"/>
      <c r="G149" s="6"/>
      <c r="H149" s="6"/>
      <c r="I149" s="6"/>
      <c r="J149" s="6"/>
      <c r="K149" s="6"/>
      <c r="L149" s="6"/>
      <c r="M149" s="6"/>
    </row>
    <row r="150" spans="2:13" hidden="1">
      <c r="D150" s="6"/>
      <c r="E150" s="6"/>
      <c r="F150" s="6"/>
      <c r="G150" s="6"/>
      <c r="H150" s="6"/>
      <c r="I150" s="6"/>
      <c r="J150" s="6"/>
      <c r="K150" s="6"/>
      <c r="L150" s="6"/>
      <c r="M150" s="6"/>
    </row>
    <row r="151" spans="2:13" hidden="1">
      <c r="D151" s="6"/>
      <c r="E151" s="6"/>
      <c r="F151" s="6"/>
      <c r="G151" s="6"/>
      <c r="H151" s="6"/>
      <c r="I151" s="6"/>
      <c r="J151" s="6"/>
      <c r="K151" s="6"/>
      <c r="L151" s="6"/>
      <c r="M151" s="6"/>
    </row>
    <row r="152" spans="2:13" hidden="1">
      <c r="D152" s="6"/>
      <c r="E152" s="6"/>
      <c r="F152" s="6"/>
      <c r="G152" s="6"/>
      <c r="H152" s="6"/>
      <c r="I152" s="6"/>
      <c r="J152" s="6"/>
      <c r="K152" s="6"/>
      <c r="L152" s="6"/>
      <c r="M152" s="6"/>
    </row>
    <row r="153" spans="2:13" hidden="1">
      <c r="D153" s="6"/>
      <c r="E153" s="6"/>
      <c r="F153" s="6"/>
      <c r="G153" s="6"/>
      <c r="H153" s="6"/>
      <c r="I153" s="6"/>
      <c r="J153" s="6"/>
      <c r="K153" s="6"/>
      <c r="L153" s="6"/>
      <c r="M153" s="6"/>
    </row>
    <row r="154" spans="2:13" hidden="1">
      <c r="D154" s="6"/>
      <c r="E154" s="6"/>
      <c r="F154" s="6"/>
      <c r="G154" s="6"/>
      <c r="H154" s="6"/>
      <c r="I154" s="6"/>
      <c r="J154" s="6"/>
      <c r="K154" s="6"/>
      <c r="L154" s="6"/>
      <c r="M154" s="6"/>
    </row>
    <row r="155" spans="2:13" hidden="1">
      <c r="D155" s="6"/>
      <c r="E155" s="6"/>
      <c r="F155" s="6"/>
      <c r="G155" s="6"/>
      <c r="H155" s="6"/>
      <c r="I155" s="6"/>
      <c r="J155" s="6"/>
      <c r="K155" s="6"/>
      <c r="L155" s="6"/>
      <c r="M155" s="6"/>
    </row>
    <row r="156" spans="2:13" hidden="1">
      <c r="D156" s="6"/>
      <c r="E156" s="6"/>
      <c r="F156" s="6"/>
      <c r="G156" s="6"/>
      <c r="H156" s="6"/>
      <c r="I156" s="6"/>
      <c r="J156" s="6"/>
      <c r="K156" s="6"/>
      <c r="L156" s="6"/>
      <c r="M156" s="6"/>
    </row>
    <row r="157" spans="2:13"/>
    <row r="158" spans="2:13"/>
    <row r="159" spans="2:13"/>
    <row r="160" spans="2:13"/>
    <row r="161"/>
    <row r="162"/>
    <row r="163"/>
    <row r="164"/>
    <row r="165"/>
    <row r="166"/>
    <row r="167"/>
    <row r="168"/>
    <row r="169"/>
    <row r="170"/>
    <row r="171"/>
    <row r="172"/>
    <row r="173"/>
    <row r="174"/>
    <row r="175"/>
    <row r="176"/>
    <row r="177"/>
    <row r="178"/>
    <row r="179"/>
    <row r="180"/>
    <row r="181"/>
    <row r="182"/>
    <row r="183"/>
    <row r="184"/>
    <row r="185"/>
    <row r="186"/>
    <row r="187"/>
    <row r="188"/>
    <row r="189"/>
  </sheetData>
  <sheetProtection algorithmName="SHA-512" hashValue="aEk6mEwEWCAQfVUS3h7LJMtix9a9Oy1mA7GIIHE+T8KJvXGCNCdhetuJI0VrKtnrSKfPuebzJp6Ja/i3ALAMcw==" saltValue="2S63uSjR1TPkNHpkBHyqdg==" spinCount="100000" sheet="1" objects="1" scenarios="1"/>
  <mergeCells count="10">
    <mergeCell ref="B128:E128"/>
    <mergeCell ref="B123:E123"/>
    <mergeCell ref="C3:D3"/>
    <mergeCell ref="C4:D4"/>
    <mergeCell ref="G3:H3"/>
    <mergeCell ref="B7:L7"/>
    <mergeCell ref="B9:L9"/>
    <mergeCell ref="B8:L8"/>
    <mergeCell ref="B11:L11"/>
    <mergeCell ref="C13:D13"/>
  </mergeCells>
  <dataValidations disablePrompts="1" count="1">
    <dataValidation type="list" allowBlank="1" showInputMessage="1" showErrorMessage="1" sqref="C4" xr:uid="{1A364D12-DAF3-49AE-B160-8BAEBF26164B}">
      <formula1>"Perceel 1 Concessie Utrecht Binnen,Perceel 2 Concessie Utrecht Buiten"</formula1>
    </dataValidation>
  </dataValidations>
  <pageMargins left="0.70866141732283472" right="0.70866141732283472" top="0.74803149606299213" bottom="0.74803149606299213" header="0.31496062992125984" footer="0.31496062992125984"/>
  <pageSetup paperSize="9" scale="2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D51DC-511F-4904-BCC7-407FE5B3E497}">
  <dimension ref="A1:H50"/>
  <sheetViews>
    <sheetView zoomScale="85" zoomScaleNormal="85" workbookViewId="0">
      <pane xSplit="1" topLeftCell="B1" activePane="topRight" state="frozen"/>
      <selection pane="topRight" activeCell="A3" sqref="A3:XFD3"/>
    </sheetView>
  </sheetViews>
  <sheetFormatPr defaultColWidth="9.140625" defaultRowHeight="12.75"/>
  <cols>
    <col min="1" max="1" width="32.42578125" customWidth="1"/>
    <col min="2" max="8" width="15.5703125" customWidth="1"/>
    <col min="9" max="9" width="13.5703125" customWidth="1"/>
    <col min="10" max="10" width="11.5703125" bestFit="1" customWidth="1"/>
    <col min="11" max="11" width="16.140625" customWidth="1"/>
    <col min="12" max="12" width="11.5703125" bestFit="1" customWidth="1"/>
    <col min="13" max="13" width="14.5703125" customWidth="1"/>
  </cols>
  <sheetData>
    <row r="1" spans="1:8">
      <c r="A1" s="53" t="s">
        <v>188</v>
      </c>
      <c r="F1" s="264" t="s">
        <v>24</v>
      </c>
      <c r="G1" s="264"/>
      <c r="H1" s="264"/>
    </row>
    <row r="2" spans="1:8">
      <c r="A2" s="54"/>
      <c r="G2" s="55"/>
      <c r="H2" s="56"/>
    </row>
    <row r="3" spans="1:8" ht="13.5" thickBot="1">
      <c r="A3" s="54"/>
    </row>
    <row r="4" spans="1:8" ht="13.5" thickBot="1">
      <c r="A4" s="165" t="s">
        <v>25</v>
      </c>
      <c r="B4" s="62"/>
      <c r="C4" s="63"/>
      <c r="D4" s="63"/>
      <c r="E4" s="63"/>
      <c r="F4" s="63"/>
      <c r="G4" s="63"/>
      <c r="H4" s="63"/>
    </row>
    <row r="5" spans="1:8" ht="15" customHeight="1" thickBot="1">
      <c r="A5" s="145" t="s">
        <v>26</v>
      </c>
      <c r="B5" s="64"/>
      <c r="C5" s="65"/>
      <c r="D5" s="65"/>
      <c r="E5" s="65"/>
      <c r="F5" s="65"/>
      <c r="G5" s="65"/>
      <c r="H5" s="65"/>
    </row>
    <row r="6" spans="1:8" ht="15" customHeight="1" thickBot="1">
      <c r="A6" s="145" t="s">
        <v>27</v>
      </c>
      <c r="B6" s="66"/>
      <c r="C6" s="66"/>
      <c r="D6" s="66"/>
      <c r="E6" s="66"/>
      <c r="F6" s="66"/>
      <c r="G6" s="66"/>
      <c r="H6" s="66"/>
    </row>
    <row r="7" spans="1:8" ht="15" customHeight="1" thickBot="1">
      <c r="A7" s="145" t="s">
        <v>28</v>
      </c>
      <c r="B7" s="67"/>
      <c r="C7" s="68"/>
      <c r="D7" s="68"/>
      <c r="E7" s="68"/>
      <c r="F7" s="68"/>
      <c r="G7" s="68"/>
      <c r="H7" s="68"/>
    </row>
    <row r="8" spans="1:8" ht="13.5" thickBot="1">
      <c r="A8" s="146" t="s">
        <v>29</v>
      </c>
      <c r="B8" s="67"/>
      <c r="C8" s="68"/>
      <c r="D8" s="68"/>
      <c r="E8" s="68"/>
      <c r="F8" s="68"/>
      <c r="G8" s="68"/>
      <c r="H8" s="68"/>
    </row>
    <row r="9" spans="1:8" ht="15.75" thickBot="1">
      <c r="A9" s="150" t="s">
        <v>30</v>
      </c>
      <c r="B9" s="149"/>
      <c r="C9" s="149"/>
      <c r="D9" s="149"/>
      <c r="E9" s="149"/>
      <c r="F9" s="149"/>
      <c r="G9" s="149"/>
      <c r="H9" s="149"/>
    </row>
    <row r="10" spans="1:8" ht="13.5" thickBot="1">
      <c r="A10" s="166" t="s">
        <v>31</v>
      </c>
      <c r="B10" s="69"/>
      <c r="C10" s="69"/>
      <c r="D10" s="69"/>
      <c r="E10" s="69"/>
      <c r="F10" s="69"/>
      <c r="G10" s="69"/>
      <c r="H10" s="69"/>
    </row>
    <row r="11" spans="1:8" ht="13.5" thickBot="1">
      <c r="A11" s="166" t="s">
        <v>32</v>
      </c>
      <c r="B11" s="69"/>
      <c r="C11" s="69"/>
      <c r="D11" s="69"/>
      <c r="E11" s="69"/>
      <c r="F11" s="69"/>
      <c r="G11" s="69"/>
      <c r="H11" s="69"/>
    </row>
    <row r="12" spans="1:8" ht="15.75" thickBot="1">
      <c r="A12" s="151" t="s">
        <v>33</v>
      </c>
      <c r="B12" s="152">
        <f>SUM(B10+B11)*B7</f>
        <v>0</v>
      </c>
      <c r="C12" s="152">
        <f t="shared" ref="C12:H12" si="0">SUM(C10+C11)*C7</f>
        <v>0</v>
      </c>
      <c r="D12" s="152">
        <f t="shared" si="0"/>
        <v>0</v>
      </c>
      <c r="E12" s="152">
        <f t="shared" si="0"/>
        <v>0</v>
      </c>
      <c r="F12" s="152">
        <f t="shared" si="0"/>
        <v>0</v>
      </c>
      <c r="G12" s="152">
        <f t="shared" si="0"/>
        <v>0</v>
      </c>
      <c r="H12" s="152">
        <f t="shared" si="0"/>
        <v>0</v>
      </c>
    </row>
    <row r="13" spans="1:8" ht="13.5" thickBot="1">
      <c r="A13" s="147"/>
      <c r="B13" s="163"/>
      <c r="C13" s="163"/>
      <c r="D13" s="164"/>
      <c r="E13" s="164"/>
      <c r="F13" s="164"/>
      <c r="G13" s="164"/>
      <c r="H13" s="164"/>
    </row>
    <row r="14" spans="1:8" ht="30" customHeight="1" thickBot="1">
      <c r="A14" s="148" t="s">
        <v>34</v>
      </c>
      <c r="B14" s="149"/>
      <c r="C14" s="149"/>
      <c r="D14" s="149"/>
      <c r="E14" s="149"/>
      <c r="F14" s="149"/>
      <c r="G14" s="149"/>
      <c r="H14" s="149"/>
    </row>
    <row r="15" spans="1:8">
      <c r="A15" s="121" t="s">
        <v>35</v>
      </c>
      <c r="B15" s="122"/>
      <c r="C15" s="122"/>
      <c r="D15" s="122"/>
      <c r="E15" s="122"/>
      <c r="F15" s="122"/>
      <c r="G15" s="122"/>
      <c r="H15" s="122"/>
    </row>
    <row r="16" spans="1:8">
      <c r="A16" s="123" t="s">
        <v>35</v>
      </c>
      <c r="B16" s="124"/>
      <c r="C16" s="124"/>
      <c r="D16" s="124"/>
      <c r="E16" s="124"/>
      <c r="F16" s="124"/>
      <c r="G16" s="124"/>
      <c r="H16" s="124"/>
    </row>
    <row r="17" spans="1:8">
      <c r="A17" s="123" t="s">
        <v>35</v>
      </c>
      <c r="B17" s="124"/>
      <c r="C17" s="124"/>
      <c r="D17" s="124"/>
      <c r="E17" s="124"/>
      <c r="F17" s="124"/>
      <c r="G17" s="124"/>
      <c r="H17" s="124"/>
    </row>
    <row r="18" spans="1:8">
      <c r="A18" s="123" t="s">
        <v>35</v>
      </c>
      <c r="B18" s="124"/>
      <c r="C18" s="124"/>
      <c r="D18" s="124"/>
      <c r="E18" s="124"/>
      <c r="F18" s="124"/>
      <c r="G18" s="124"/>
      <c r="H18" s="124"/>
    </row>
    <row r="19" spans="1:8">
      <c r="A19" s="123" t="s">
        <v>35</v>
      </c>
      <c r="B19" s="124"/>
      <c r="C19" s="124"/>
      <c r="D19" s="124"/>
      <c r="E19" s="124"/>
      <c r="F19" s="124"/>
      <c r="G19" s="124"/>
      <c r="H19" s="124"/>
    </row>
    <row r="20" spans="1:8" ht="13.5" thickBot="1">
      <c r="A20" s="125" t="s">
        <v>35</v>
      </c>
      <c r="B20" s="126"/>
      <c r="C20" s="126"/>
      <c r="D20" s="126"/>
      <c r="E20" s="126"/>
      <c r="F20" s="126"/>
      <c r="G20" s="126"/>
      <c r="H20" s="126"/>
    </row>
    <row r="21" spans="1:8" ht="26.25" thickBot="1">
      <c r="A21" s="153" t="s">
        <v>36</v>
      </c>
      <c r="B21" s="154">
        <f t="shared" ref="B21:H21" si="1">SUM(B15:B20)*SUM(B7:B7)</f>
        <v>0</v>
      </c>
      <c r="C21" s="154">
        <f t="shared" si="1"/>
        <v>0</v>
      </c>
      <c r="D21" s="154">
        <f t="shared" si="1"/>
        <v>0</v>
      </c>
      <c r="E21" s="154">
        <f t="shared" si="1"/>
        <v>0</v>
      </c>
      <c r="F21" s="154">
        <f t="shared" si="1"/>
        <v>0</v>
      </c>
      <c r="G21" s="154">
        <f t="shared" si="1"/>
        <v>0</v>
      </c>
      <c r="H21" s="154">
        <f t="shared" si="1"/>
        <v>0</v>
      </c>
    </row>
    <row r="22" spans="1:8" ht="13.5" thickBot="1">
      <c r="A22" s="153" t="s">
        <v>37</v>
      </c>
      <c r="B22" s="154">
        <f t="shared" ref="B22:H22" si="2">B21+B12</f>
        <v>0</v>
      </c>
      <c r="C22" s="154">
        <f t="shared" si="2"/>
        <v>0</v>
      </c>
      <c r="D22" s="154">
        <f t="shared" si="2"/>
        <v>0</v>
      </c>
      <c r="E22" s="154">
        <f t="shared" si="2"/>
        <v>0</v>
      </c>
      <c r="F22" s="154">
        <f t="shared" si="2"/>
        <v>0</v>
      </c>
      <c r="G22" s="154">
        <f t="shared" si="2"/>
        <v>0</v>
      </c>
      <c r="H22" s="154">
        <f t="shared" si="2"/>
        <v>0</v>
      </c>
    </row>
    <row r="23" spans="1:8" ht="13.5" thickBot="1">
      <c r="A23" s="166" t="s">
        <v>38</v>
      </c>
      <c r="B23" s="127"/>
      <c r="C23" s="127"/>
      <c r="D23" s="127"/>
      <c r="E23" s="127"/>
      <c r="F23" s="127"/>
      <c r="G23" s="127"/>
      <c r="H23" s="127"/>
    </row>
    <row r="24" spans="1:8" ht="13.5" thickBot="1">
      <c r="A24" s="166" t="s">
        <v>39</v>
      </c>
      <c r="B24" s="127"/>
      <c r="C24" s="127"/>
      <c r="D24" s="127"/>
      <c r="E24" s="127"/>
      <c r="F24" s="127"/>
      <c r="G24" s="127"/>
      <c r="H24" s="127"/>
    </row>
    <row r="25" spans="1:8" ht="13.5" thickBot="1">
      <c r="A25" s="166" t="s">
        <v>40</v>
      </c>
      <c r="B25" s="127"/>
      <c r="C25" s="127"/>
      <c r="D25" s="127"/>
      <c r="E25" s="127"/>
      <c r="F25" s="127"/>
      <c r="G25" s="127"/>
      <c r="H25" s="127"/>
    </row>
    <row r="26" spans="1:8" ht="13.5" thickBot="1">
      <c r="A26" s="153" t="s">
        <v>41</v>
      </c>
      <c r="B26" s="154">
        <f t="shared" ref="B26:H26" si="3">SUM(B23:B25)*B7</f>
        <v>0</v>
      </c>
      <c r="C26" s="154">
        <f t="shared" si="3"/>
        <v>0</v>
      </c>
      <c r="D26" s="154">
        <f t="shared" si="3"/>
        <v>0</v>
      </c>
      <c r="E26" s="154">
        <f t="shared" si="3"/>
        <v>0</v>
      </c>
      <c r="F26" s="154">
        <f t="shared" si="3"/>
        <v>0</v>
      </c>
      <c r="G26" s="154">
        <f t="shared" si="3"/>
        <v>0</v>
      </c>
      <c r="H26" s="154">
        <f t="shared" si="3"/>
        <v>0</v>
      </c>
    </row>
    <row r="27" spans="1:8" ht="13.5" thickBot="1">
      <c r="A27" s="108" t="s">
        <v>42</v>
      </c>
      <c r="B27" s="110">
        <f>B22-B26</f>
        <v>0</v>
      </c>
      <c r="C27" s="110">
        <f t="shared" ref="C27:H27" si="4">C22-C26</f>
        <v>0</v>
      </c>
      <c r="D27" s="110">
        <f t="shared" si="4"/>
        <v>0</v>
      </c>
      <c r="E27" s="110">
        <f t="shared" si="4"/>
        <v>0</v>
      </c>
      <c r="F27" s="110">
        <f t="shared" si="4"/>
        <v>0</v>
      </c>
      <c r="G27" s="110">
        <f t="shared" si="4"/>
        <v>0</v>
      </c>
      <c r="H27" s="110">
        <f t="shared" si="4"/>
        <v>0</v>
      </c>
    </row>
    <row r="28" spans="1:8" ht="13.5" thickBot="1">
      <c r="A28" s="145" t="s">
        <v>43</v>
      </c>
      <c r="B28" s="128"/>
      <c r="C28" s="128"/>
      <c r="D28" s="128"/>
      <c r="E28" s="128"/>
      <c r="F28" s="128"/>
      <c r="G28" s="128"/>
      <c r="H28" s="128"/>
    </row>
    <row r="29" spans="1:8" ht="26.25" thickBot="1">
      <c r="A29" s="145" t="s">
        <v>177</v>
      </c>
      <c r="B29" s="128"/>
      <c r="C29" s="128"/>
      <c r="D29" s="128"/>
      <c r="E29" s="128"/>
      <c r="F29" s="128"/>
      <c r="G29" s="128"/>
      <c r="H29" s="128"/>
    </row>
    <row r="30" spans="1:8" ht="13.5" thickBot="1">
      <c r="A30" s="145" t="s">
        <v>44</v>
      </c>
      <c r="B30" s="155">
        <f t="shared" ref="B30:H30" si="5">B8*365.25</f>
        <v>0</v>
      </c>
      <c r="C30" s="155">
        <f t="shared" si="5"/>
        <v>0</v>
      </c>
      <c r="D30" s="155">
        <f t="shared" si="5"/>
        <v>0</v>
      </c>
      <c r="E30" s="155">
        <f t="shared" si="5"/>
        <v>0</v>
      </c>
      <c r="F30" s="155">
        <f t="shared" si="5"/>
        <v>0</v>
      </c>
      <c r="G30" s="155">
        <f t="shared" si="5"/>
        <v>0</v>
      </c>
      <c r="H30" s="155">
        <f t="shared" si="5"/>
        <v>0</v>
      </c>
    </row>
    <row r="31" spans="1:8" ht="12.95" customHeight="1" thickBot="1">
      <c r="A31" s="145" t="s">
        <v>45</v>
      </c>
      <c r="B31" s="155">
        <f>DATEDIF(B28,B29,"D")</f>
        <v>0</v>
      </c>
      <c r="C31" s="155">
        <f t="shared" ref="C31:H31" si="6">DATEDIF(C28,C29,"D")</f>
        <v>0</v>
      </c>
      <c r="D31" s="155">
        <f t="shared" si="6"/>
        <v>0</v>
      </c>
      <c r="E31" s="155">
        <f t="shared" si="6"/>
        <v>0</v>
      </c>
      <c r="F31" s="155">
        <f t="shared" si="6"/>
        <v>0</v>
      </c>
      <c r="G31" s="155">
        <f t="shared" si="6"/>
        <v>0</v>
      </c>
      <c r="H31" s="155">
        <f t="shared" si="6"/>
        <v>0</v>
      </c>
    </row>
    <row r="32" spans="1:8" ht="13.5" thickBot="1">
      <c r="A32" s="145" t="s">
        <v>46</v>
      </c>
      <c r="B32" s="156">
        <f>IFERROR((B27)/B30,0)</f>
        <v>0</v>
      </c>
      <c r="C32" s="156">
        <f>IFERROR((C27)/C30,0)</f>
        <v>0</v>
      </c>
      <c r="D32" s="156">
        <f t="shared" ref="D32:H32" si="7">IFERROR((D27)/D30,0)</f>
        <v>0</v>
      </c>
      <c r="E32" s="156">
        <f t="shared" si="7"/>
        <v>0</v>
      </c>
      <c r="F32" s="156">
        <f t="shared" si="7"/>
        <v>0</v>
      </c>
      <c r="G32" s="156">
        <f t="shared" si="7"/>
        <v>0</v>
      </c>
      <c r="H32" s="156">
        <f t="shared" si="7"/>
        <v>0</v>
      </c>
    </row>
    <row r="33" spans="1:8">
      <c r="B33" s="57"/>
      <c r="C33" s="57"/>
      <c r="D33" s="57"/>
      <c r="E33" s="57"/>
      <c r="F33" s="57"/>
      <c r="G33" s="57"/>
      <c r="H33" s="57"/>
    </row>
    <row r="34" spans="1:8" ht="13.5" thickBot="1">
      <c r="A34" s="182" t="s">
        <v>47</v>
      </c>
      <c r="B34" s="58"/>
      <c r="C34" s="57"/>
      <c r="D34" s="57"/>
      <c r="E34" s="57"/>
      <c r="F34" s="57"/>
      <c r="G34" s="57"/>
      <c r="H34" s="57"/>
    </row>
    <row r="35" spans="1:8" ht="13.5" thickBot="1">
      <c r="A35" s="158">
        <v>2025</v>
      </c>
      <c r="B35" s="168">
        <f t="shared" ref="B35:H45" si="8">IF(B$29&gt;(B$28+365.25*B$8),IF(AND($A35&gt;YEAR(B$28),$A35&lt;YEAR(B$28+365.25*B$8)),(DATE($A35,12,31)-DATE($A35,1,0))*B$32,IF(AND($A35=YEAR(B$28),$A35=YEAR(B$28+365.25*B$8)),((B$28+365.25*B$8)-B$28+1)*B$32,IF($A35=YEAR(B$28),(DATE(YEAR(B$28),12,31)-B$28+1)*B$32,IF($A35=YEAR(B$28+365.25*B$8),(B$28+365.25*B$8-DATE(YEAR(B$28+365.25*B$8),1,1))*B$32,0)))),IF(AND($A35&gt;YEAR(B$28),$A35&lt;YEAR(B$29)),(DATE($A35,12,31)-DATE($A35,1,0))*B$32,IF(AND($A35=YEAR(B$28),$A35=YEAR(B$29)),(B$29-B$28+1)*B$32,IF($A35=YEAR(B$28),(DATE(YEAR(B$28),12,31)-B$28+1)*B$32,IF($A35=YEAR(B$29),(B$29-DATE(YEAR(B$29),1,1))*B$32,0)))))</f>
        <v>0</v>
      </c>
      <c r="C35" s="168">
        <f t="shared" si="8"/>
        <v>0</v>
      </c>
      <c r="D35" s="168">
        <f t="shared" si="8"/>
        <v>0</v>
      </c>
      <c r="E35" s="168">
        <f t="shared" si="8"/>
        <v>0</v>
      </c>
      <c r="F35" s="168">
        <f t="shared" si="8"/>
        <v>0</v>
      </c>
      <c r="G35" s="168">
        <f t="shared" si="8"/>
        <v>0</v>
      </c>
      <c r="H35" s="168">
        <f t="shared" si="8"/>
        <v>0</v>
      </c>
    </row>
    <row r="36" spans="1:8" ht="13.5" thickBot="1">
      <c r="A36" s="158">
        <v>2026</v>
      </c>
      <c r="B36" s="168">
        <f t="shared" si="8"/>
        <v>0</v>
      </c>
      <c r="C36" s="168">
        <f t="shared" si="8"/>
        <v>0</v>
      </c>
      <c r="D36" s="168">
        <f t="shared" si="8"/>
        <v>0</v>
      </c>
      <c r="E36" s="168">
        <f t="shared" si="8"/>
        <v>0</v>
      </c>
      <c r="F36" s="168">
        <f t="shared" si="8"/>
        <v>0</v>
      </c>
      <c r="G36" s="168">
        <f t="shared" si="8"/>
        <v>0</v>
      </c>
      <c r="H36" s="168">
        <f t="shared" si="8"/>
        <v>0</v>
      </c>
    </row>
    <row r="37" spans="1:8" ht="13.5" thickBot="1">
      <c r="A37" s="158">
        <v>2027</v>
      </c>
      <c r="B37" s="168">
        <f t="shared" si="8"/>
        <v>0</v>
      </c>
      <c r="C37" s="168">
        <f t="shared" si="8"/>
        <v>0</v>
      </c>
      <c r="D37" s="168">
        <f t="shared" si="8"/>
        <v>0</v>
      </c>
      <c r="E37" s="168">
        <f t="shared" si="8"/>
        <v>0</v>
      </c>
      <c r="F37" s="168">
        <f t="shared" si="8"/>
        <v>0</v>
      </c>
      <c r="G37" s="168">
        <f t="shared" si="8"/>
        <v>0</v>
      </c>
      <c r="H37" s="168">
        <f t="shared" si="8"/>
        <v>0</v>
      </c>
    </row>
    <row r="38" spans="1:8" ht="13.5" thickBot="1">
      <c r="A38" s="158">
        <v>2028</v>
      </c>
      <c r="B38" s="168">
        <f t="shared" si="8"/>
        <v>0</v>
      </c>
      <c r="C38" s="168">
        <f t="shared" si="8"/>
        <v>0</v>
      </c>
      <c r="D38" s="168">
        <f t="shared" si="8"/>
        <v>0</v>
      </c>
      <c r="E38" s="168">
        <f t="shared" si="8"/>
        <v>0</v>
      </c>
      <c r="F38" s="168">
        <f t="shared" si="8"/>
        <v>0</v>
      </c>
      <c r="G38" s="168">
        <f t="shared" si="8"/>
        <v>0</v>
      </c>
      <c r="H38" s="168">
        <f t="shared" si="8"/>
        <v>0</v>
      </c>
    </row>
    <row r="39" spans="1:8" ht="13.5" thickBot="1">
      <c r="A39" s="158">
        <v>2029</v>
      </c>
      <c r="B39" s="168">
        <f t="shared" si="8"/>
        <v>0</v>
      </c>
      <c r="C39" s="168">
        <f t="shared" si="8"/>
        <v>0</v>
      </c>
      <c r="D39" s="168">
        <f t="shared" si="8"/>
        <v>0</v>
      </c>
      <c r="E39" s="168">
        <f t="shared" si="8"/>
        <v>0</v>
      </c>
      <c r="F39" s="168">
        <f t="shared" si="8"/>
        <v>0</v>
      </c>
      <c r="G39" s="168">
        <f t="shared" si="8"/>
        <v>0</v>
      </c>
      <c r="H39" s="168">
        <f t="shared" si="8"/>
        <v>0</v>
      </c>
    </row>
    <row r="40" spans="1:8" ht="13.5" thickBot="1">
      <c r="A40" s="158">
        <v>2030</v>
      </c>
      <c r="B40" s="168">
        <f t="shared" si="8"/>
        <v>0</v>
      </c>
      <c r="C40" s="168">
        <f t="shared" si="8"/>
        <v>0</v>
      </c>
      <c r="D40" s="168">
        <f t="shared" si="8"/>
        <v>0</v>
      </c>
      <c r="E40" s="168">
        <f t="shared" si="8"/>
        <v>0</v>
      </c>
      <c r="F40" s="168">
        <f t="shared" si="8"/>
        <v>0</v>
      </c>
      <c r="G40" s="168">
        <f t="shared" si="8"/>
        <v>0</v>
      </c>
      <c r="H40" s="168">
        <f t="shared" si="8"/>
        <v>0</v>
      </c>
    </row>
    <row r="41" spans="1:8" ht="13.5" thickBot="1">
      <c r="A41" s="158">
        <v>2031</v>
      </c>
      <c r="B41" s="168">
        <f t="shared" si="8"/>
        <v>0</v>
      </c>
      <c r="C41" s="168">
        <f t="shared" si="8"/>
        <v>0</v>
      </c>
      <c r="D41" s="168">
        <f t="shared" si="8"/>
        <v>0</v>
      </c>
      <c r="E41" s="168">
        <f t="shared" si="8"/>
        <v>0</v>
      </c>
      <c r="F41" s="168">
        <f t="shared" si="8"/>
        <v>0</v>
      </c>
      <c r="G41" s="168">
        <f t="shared" si="8"/>
        <v>0</v>
      </c>
      <c r="H41" s="168">
        <f t="shared" si="8"/>
        <v>0</v>
      </c>
    </row>
    <row r="42" spans="1:8" ht="13.5" thickBot="1">
      <c r="A42" s="158">
        <v>2032</v>
      </c>
      <c r="B42" s="168">
        <f t="shared" si="8"/>
        <v>0</v>
      </c>
      <c r="C42" s="168">
        <f t="shared" si="8"/>
        <v>0</v>
      </c>
      <c r="D42" s="168">
        <f t="shared" si="8"/>
        <v>0</v>
      </c>
      <c r="E42" s="168">
        <f t="shared" si="8"/>
        <v>0</v>
      </c>
      <c r="F42" s="168">
        <f t="shared" si="8"/>
        <v>0</v>
      </c>
      <c r="G42" s="168">
        <f t="shared" si="8"/>
        <v>0</v>
      </c>
      <c r="H42" s="168">
        <f t="shared" si="8"/>
        <v>0</v>
      </c>
    </row>
    <row r="43" spans="1:8" ht="13.5" thickBot="1">
      <c r="A43" s="158">
        <v>2033</v>
      </c>
      <c r="B43" s="168">
        <f t="shared" si="8"/>
        <v>0</v>
      </c>
      <c r="C43" s="168">
        <f t="shared" si="8"/>
        <v>0</v>
      </c>
      <c r="D43" s="168">
        <f t="shared" si="8"/>
        <v>0</v>
      </c>
      <c r="E43" s="168">
        <f t="shared" si="8"/>
        <v>0</v>
      </c>
      <c r="F43" s="168">
        <f t="shared" si="8"/>
        <v>0</v>
      </c>
      <c r="G43" s="168">
        <f t="shared" si="8"/>
        <v>0</v>
      </c>
      <c r="H43" s="168">
        <f t="shared" si="8"/>
        <v>0</v>
      </c>
    </row>
    <row r="44" spans="1:8" ht="13.5" thickBot="1">
      <c r="A44" s="158">
        <v>2034</v>
      </c>
      <c r="B44" s="168">
        <f t="shared" si="8"/>
        <v>0</v>
      </c>
      <c r="C44" s="168">
        <f t="shared" si="8"/>
        <v>0</v>
      </c>
      <c r="D44" s="168">
        <f t="shared" si="8"/>
        <v>0</v>
      </c>
      <c r="E44" s="168">
        <f t="shared" si="8"/>
        <v>0</v>
      </c>
      <c r="F44" s="168">
        <f t="shared" si="8"/>
        <v>0</v>
      </c>
      <c r="G44" s="168">
        <f t="shared" si="8"/>
        <v>0</v>
      </c>
      <c r="H44" s="168">
        <f t="shared" si="8"/>
        <v>0</v>
      </c>
    </row>
    <row r="45" spans="1:8" ht="13.5" thickBot="1">
      <c r="A45" s="158">
        <v>2035</v>
      </c>
      <c r="B45" s="168">
        <f t="shared" si="8"/>
        <v>0</v>
      </c>
      <c r="C45" s="168">
        <f t="shared" si="8"/>
        <v>0</v>
      </c>
      <c r="D45" s="168">
        <f t="shared" si="8"/>
        <v>0</v>
      </c>
      <c r="E45" s="168">
        <f t="shared" si="8"/>
        <v>0</v>
      </c>
      <c r="F45" s="168">
        <f t="shared" si="8"/>
        <v>0</v>
      </c>
      <c r="G45" s="168">
        <f t="shared" si="8"/>
        <v>0</v>
      </c>
      <c r="H45" s="168">
        <f t="shared" si="8"/>
        <v>0</v>
      </c>
    </row>
    <row r="46" spans="1:8" ht="13.5" thickBot="1">
      <c r="B46" s="57"/>
      <c r="C46" s="57"/>
      <c r="D46" s="57"/>
      <c r="E46" s="57"/>
      <c r="F46" s="57"/>
      <c r="G46" s="57"/>
      <c r="H46" s="57"/>
    </row>
    <row r="47" spans="1:8" ht="13.5" thickBot="1">
      <c r="A47" s="161" t="s">
        <v>48</v>
      </c>
      <c r="B47" s="162">
        <f t="shared" ref="B47:H47" si="9">SUM(B35:B45)</f>
        <v>0</v>
      </c>
      <c r="C47" s="162">
        <f t="shared" si="9"/>
        <v>0</v>
      </c>
      <c r="D47" s="162">
        <f t="shared" si="9"/>
        <v>0</v>
      </c>
      <c r="E47" s="162">
        <f t="shared" si="9"/>
        <v>0</v>
      </c>
      <c r="F47" s="162">
        <f t="shared" si="9"/>
        <v>0</v>
      </c>
      <c r="G47" s="162">
        <f t="shared" si="9"/>
        <v>0</v>
      </c>
      <c r="H47" s="162">
        <f t="shared" si="9"/>
        <v>0</v>
      </c>
    </row>
    <row r="48" spans="1:8">
      <c r="B48" s="57"/>
      <c r="C48" s="57"/>
      <c r="D48" s="57"/>
      <c r="E48" s="57"/>
      <c r="F48" s="57"/>
      <c r="G48" s="57"/>
      <c r="H48" s="57"/>
    </row>
    <row r="49" spans="1:8" ht="13.5" thickBot="1"/>
    <row r="50" spans="1:8" ht="26.25" thickBot="1">
      <c r="A50" s="59" t="s">
        <v>173</v>
      </c>
      <c r="B50" s="61">
        <f t="shared" ref="B50:H50" si="10">B27-B47</f>
        <v>0</v>
      </c>
      <c r="C50" s="61">
        <f t="shared" si="10"/>
        <v>0</v>
      </c>
      <c r="D50" s="61">
        <f t="shared" si="10"/>
        <v>0</v>
      </c>
      <c r="E50" s="61">
        <f t="shared" si="10"/>
        <v>0</v>
      </c>
      <c r="F50" s="61">
        <f t="shared" si="10"/>
        <v>0</v>
      </c>
      <c r="G50" s="61">
        <f t="shared" si="10"/>
        <v>0</v>
      </c>
      <c r="H50" s="61">
        <f t="shared" si="10"/>
        <v>0</v>
      </c>
    </row>
  </sheetData>
  <mergeCells count="1">
    <mergeCell ref="F1:H1"/>
  </mergeCells>
  <dataValidations disablePrompts="1" count="1">
    <dataValidation type="list" allowBlank="1" showInputMessage="1" showErrorMessage="1" sqref="B6:H6" xr:uid="{9828A8CE-0320-4C8B-A04D-B53C8131B4FA}">
      <formula1>"Aardgas, Diesel"</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F9B1B-22C3-48E6-9C38-980D298F4994}">
  <dimension ref="A1:H50"/>
  <sheetViews>
    <sheetView zoomScaleNormal="100" workbookViewId="0">
      <selection activeCell="A3" sqref="A3:XFD3"/>
    </sheetView>
  </sheetViews>
  <sheetFormatPr defaultColWidth="9.140625" defaultRowHeight="12.75"/>
  <cols>
    <col min="1" max="1" width="27.5703125" customWidth="1"/>
    <col min="2" max="2" width="19.42578125" customWidth="1"/>
    <col min="3" max="3" width="24.140625" customWidth="1"/>
    <col min="4" max="4" width="27.140625" customWidth="1"/>
    <col min="5" max="5" width="24.140625" customWidth="1"/>
    <col min="6" max="6" width="25.5703125" customWidth="1"/>
    <col min="7" max="7" width="24.140625" customWidth="1"/>
    <col min="8" max="8" width="19.42578125" customWidth="1"/>
    <col min="9" max="9" width="24.140625" customWidth="1"/>
    <col min="11" max="11" width="24.140625" customWidth="1"/>
    <col min="13" max="13" width="24.140625" customWidth="1"/>
    <col min="15" max="15" width="24.140625" customWidth="1"/>
  </cols>
  <sheetData>
    <row r="1" spans="1:8">
      <c r="A1" s="53" t="s">
        <v>99</v>
      </c>
      <c r="E1" s="265" t="s">
        <v>24</v>
      </c>
      <c r="F1" s="265"/>
      <c r="G1" s="265"/>
    </row>
    <row r="2" spans="1:8">
      <c r="A2" s="54"/>
      <c r="F2" s="71"/>
    </row>
    <row r="3" spans="1:8" ht="13.5" thickBot="1">
      <c r="A3" s="54"/>
    </row>
    <row r="4" spans="1:8" ht="13.5" thickBot="1">
      <c r="A4" s="165" t="s">
        <v>25</v>
      </c>
      <c r="B4" s="174"/>
      <c r="C4" s="174"/>
      <c r="D4" s="174"/>
      <c r="E4" s="174"/>
      <c r="F4" s="174"/>
      <c r="G4" s="174"/>
      <c r="H4" s="174"/>
    </row>
    <row r="5" spans="1:8" ht="13.5" thickBot="1">
      <c r="A5" s="144" t="s">
        <v>26</v>
      </c>
      <c r="B5" s="174"/>
      <c r="C5" s="174"/>
      <c r="D5" s="174"/>
      <c r="E5" s="174"/>
      <c r="F5" s="174"/>
      <c r="G5" s="174"/>
      <c r="H5" s="174"/>
    </row>
    <row r="6" spans="1:8" ht="13.5" thickBot="1">
      <c r="A6" s="144" t="s">
        <v>27</v>
      </c>
      <c r="B6" s="175"/>
      <c r="C6" s="175"/>
      <c r="D6" s="175"/>
      <c r="E6" s="175"/>
      <c r="F6" s="175"/>
      <c r="G6" s="175"/>
      <c r="H6" s="175"/>
    </row>
    <row r="7" spans="1:8" ht="13.5" thickBot="1">
      <c r="A7" s="144" t="s">
        <v>28</v>
      </c>
      <c r="B7" s="176"/>
      <c r="C7" s="176"/>
      <c r="D7" s="176"/>
      <c r="E7" s="176"/>
      <c r="F7" s="176"/>
      <c r="G7" s="176"/>
      <c r="H7" s="176"/>
    </row>
    <row r="8" spans="1:8" ht="13.5" thickBot="1">
      <c r="A8" s="144" t="s">
        <v>29</v>
      </c>
      <c r="B8" s="176"/>
      <c r="C8" s="176"/>
      <c r="D8" s="176"/>
      <c r="E8" s="176"/>
      <c r="F8" s="176"/>
      <c r="G8" s="176"/>
      <c r="H8" s="176"/>
    </row>
    <row r="9" spans="1:8" ht="13.5" thickBot="1">
      <c r="A9" s="173" t="s">
        <v>30</v>
      </c>
      <c r="B9" s="172"/>
      <c r="C9" s="172"/>
      <c r="D9" s="172"/>
      <c r="E9" s="172"/>
      <c r="F9" s="172"/>
      <c r="G9" s="172"/>
      <c r="H9" s="172"/>
    </row>
    <row r="10" spans="1:8" ht="13.5" thickBot="1">
      <c r="A10" s="171" t="s">
        <v>31</v>
      </c>
      <c r="B10" s="177"/>
      <c r="C10" s="177"/>
      <c r="D10" s="177"/>
      <c r="E10" s="177"/>
      <c r="F10" s="177"/>
      <c r="G10" s="177"/>
      <c r="H10" s="177"/>
    </row>
    <row r="11" spans="1:8" ht="13.5" thickBot="1">
      <c r="A11" s="171" t="s">
        <v>49</v>
      </c>
      <c r="B11" s="177"/>
      <c r="C11" s="177"/>
      <c r="D11" s="177"/>
      <c r="E11" s="177"/>
      <c r="F11" s="177"/>
      <c r="G11" s="177"/>
      <c r="H11" s="177"/>
    </row>
    <row r="12" spans="1:8" ht="13.5" thickBot="1">
      <c r="A12" s="165" t="s">
        <v>33</v>
      </c>
      <c r="B12" s="152">
        <f>SUM(B10:B11)*B7</f>
        <v>0</v>
      </c>
      <c r="C12" s="152"/>
      <c r="D12" s="152"/>
      <c r="E12" s="152"/>
      <c r="F12" s="152"/>
      <c r="G12" s="152"/>
      <c r="H12" s="152"/>
    </row>
    <row r="13" spans="1:8" ht="13.5" thickBot="1">
      <c r="A13" s="144"/>
      <c r="B13" s="72"/>
      <c r="C13" s="72"/>
      <c r="D13" s="72"/>
      <c r="E13" s="72"/>
      <c r="F13" s="72"/>
      <c r="G13" s="72"/>
      <c r="H13" s="72"/>
    </row>
    <row r="14" spans="1:8" ht="39" thickBot="1">
      <c r="A14" s="165" t="s">
        <v>34</v>
      </c>
      <c r="B14" s="172"/>
      <c r="C14" s="172"/>
      <c r="D14" s="172"/>
      <c r="E14" s="172"/>
      <c r="F14" s="172"/>
      <c r="G14" s="172"/>
      <c r="H14" s="172"/>
    </row>
    <row r="15" spans="1:8" ht="13.5" thickBot="1">
      <c r="A15" s="178" t="s">
        <v>35</v>
      </c>
      <c r="B15" s="179"/>
      <c r="C15" s="179"/>
      <c r="D15" s="179"/>
      <c r="E15" s="179"/>
      <c r="F15" s="179"/>
      <c r="G15" s="179"/>
      <c r="H15" s="179"/>
    </row>
    <row r="16" spans="1:8" ht="13.5" thickBot="1">
      <c r="A16" s="178" t="s">
        <v>35</v>
      </c>
      <c r="B16" s="179"/>
      <c r="C16" s="179"/>
      <c r="D16" s="179"/>
      <c r="E16" s="179"/>
      <c r="F16" s="179"/>
      <c r="G16" s="179"/>
      <c r="H16" s="179"/>
    </row>
    <row r="17" spans="1:8" ht="13.5" thickBot="1">
      <c r="A17" s="178" t="s">
        <v>35</v>
      </c>
      <c r="B17" s="179"/>
      <c r="C17" s="179"/>
      <c r="D17" s="179"/>
      <c r="E17" s="179"/>
      <c r="F17" s="179"/>
      <c r="G17" s="179"/>
      <c r="H17" s="179"/>
    </row>
    <row r="18" spans="1:8" ht="13.5" thickBot="1">
      <c r="A18" s="178" t="s">
        <v>35</v>
      </c>
      <c r="B18" s="179"/>
      <c r="C18" s="179"/>
      <c r="D18" s="179"/>
      <c r="E18" s="179"/>
      <c r="F18" s="179"/>
      <c r="G18" s="179"/>
      <c r="H18" s="179"/>
    </row>
    <row r="19" spans="1:8" ht="13.5" thickBot="1">
      <c r="A19" s="178" t="s">
        <v>35</v>
      </c>
      <c r="B19" s="179"/>
      <c r="C19" s="179"/>
      <c r="D19" s="179"/>
      <c r="E19" s="179"/>
      <c r="F19" s="179"/>
      <c r="G19" s="179"/>
      <c r="H19" s="179"/>
    </row>
    <row r="20" spans="1:8" ht="13.5" thickBot="1">
      <c r="A20" s="178" t="s">
        <v>35</v>
      </c>
      <c r="B20" s="179"/>
      <c r="C20" s="179"/>
      <c r="D20" s="179"/>
      <c r="E20" s="179"/>
      <c r="F20" s="179"/>
      <c r="G20" s="179"/>
      <c r="H20" s="179"/>
    </row>
    <row r="21" spans="1:8" ht="39" thickBot="1">
      <c r="A21" s="165" t="s">
        <v>36</v>
      </c>
      <c r="B21" s="152">
        <f t="shared" ref="B21:H21" si="0">SUM(B15:B20)*SUM(B7:B7)</f>
        <v>0</v>
      </c>
      <c r="C21" s="152">
        <f t="shared" si="0"/>
        <v>0</v>
      </c>
      <c r="D21" s="152">
        <f t="shared" si="0"/>
        <v>0</v>
      </c>
      <c r="E21" s="152">
        <f t="shared" si="0"/>
        <v>0</v>
      </c>
      <c r="F21" s="152">
        <f t="shared" si="0"/>
        <v>0</v>
      </c>
      <c r="G21" s="152">
        <f t="shared" si="0"/>
        <v>0</v>
      </c>
      <c r="H21" s="152">
        <f t="shared" si="0"/>
        <v>0</v>
      </c>
    </row>
    <row r="22" spans="1:8" ht="13.5" thickBot="1">
      <c r="A22" s="165" t="s">
        <v>37</v>
      </c>
      <c r="B22" s="152">
        <f>B21+B12</f>
        <v>0</v>
      </c>
      <c r="C22" s="152">
        <f t="shared" ref="C22:H22" si="1">C21+C12</f>
        <v>0</v>
      </c>
      <c r="D22" s="152">
        <f t="shared" si="1"/>
        <v>0</v>
      </c>
      <c r="E22" s="152">
        <f t="shared" si="1"/>
        <v>0</v>
      </c>
      <c r="F22" s="152">
        <f t="shared" si="1"/>
        <v>0</v>
      </c>
      <c r="G22" s="152">
        <f t="shared" si="1"/>
        <v>0</v>
      </c>
      <c r="H22" s="152">
        <f t="shared" si="1"/>
        <v>0</v>
      </c>
    </row>
    <row r="23" spans="1:8" ht="13.5" thickBot="1">
      <c r="A23" s="171" t="s">
        <v>38</v>
      </c>
      <c r="B23" s="180"/>
      <c r="C23" s="180"/>
      <c r="D23" s="180"/>
      <c r="E23" s="180"/>
      <c r="F23" s="180"/>
      <c r="G23" s="180"/>
      <c r="H23" s="180"/>
    </row>
    <row r="24" spans="1:8" ht="26.25" thickBot="1">
      <c r="A24" s="171" t="s">
        <v>39</v>
      </c>
      <c r="B24" s="180"/>
      <c r="C24" s="180"/>
      <c r="D24" s="180"/>
      <c r="E24" s="180"/>
      <c r="F24" s="180"/>
      <c r="G24" s="180"/>
      <c r="H24" s="180"/>
    </row>
    <row r="25" spans="1:8" ht="13.5" thickBot="1">
      <c r="A25" s="171" t="s">
        <v>40</v>
      </c>
      <c r="B25" s="180"/>
      <c r="C25" s="180"/>
      <c r="D25" s="180"/>
      <c r="E25" s="180"/>
      <c r="F25" s="180"/>
      <c r="G25" s="180"/>
      <c r="H25" s="180"/>
    </row>
    <row r="26" spans="1:8" ht="13.5" thickBot="1">
      <c r="A26" s="165" t="s">
        <v>41</v>
      </c>
      <c r="B26" s="152">
        <f t="shared" ref="B26:H26" si="2">SUM(B23:B25)*B7</f>
        <v>0</v>
      </c>
      <c r="C26" s="152">
        <f t="shared" si="2"/>
        <v>0</v>
      </c>
      <c r="D26" s="152">
        <f t="shared" si="2"/>
        <v>0</v>
      </c>
      <c r="E26" s="152">
        <f t="shared" si="2"/>
        <v>0</v>
      </c>
      <c r="F26" s="152">
        <f t="shared" si="2"/>
        <v>0</v>
      </c>
      <c r="G26" s="152">
        <f t="shared" si="2"/>
        <v>0</v>
      </c>
      <c r="H26" s="152">
        <f t="shared" si="2"/>
        <v>0</v>
      </c>
    </row>
    <row r="27" spans="1:8" ht="13.5" thickBot="1">
      <c r="A27" s="169" t="s">
        <v>42</v>
      </c>
      <c r="B27" s="109">
        <f>B22-B26</f>
        <v>0</v>
      </c>
      <c r="C27" s="109">
        <f t="shared" ref="C27:H27" si="3">C22-C26</f>
        <v>0</v>
      </c>
      <c r="D27" s="109">
        <f t="shared" si="3"/>
        <v>0</v>
      </c>
      <c r="E27" s="109">
        <f t="shared" si="3"/>
        <v>0</v>
      </c>
      <c r="F27" s="109">
        <f t="shared" si="3"/>
        <v>0</v>
      </c>
      <c r="G27" s="109">
        <f t="shared" si="3"/>
        <v>0</v>
      </c>
      <c r="H27" s="109">
        <f t="shared" si="3"/>
        <v>0</v>
      </c>
    </row>
    <row r="28" spans="1:8" ht="13.5" thickBot="1">
      <c r="A28" s="144" t="s">
        <v>43</v>
      </c>
      <c r="B28" s="181"/>
      <c r="C28" s="181"/>
      <c r="D28" s="181"/>
      <c r="E28" s="181"/>
      <c r="F28" s="181"/>
      <c r="G28" s="181"/>
      <c r="H28" s="181"/>
    </row>
    <row r="29" spans="1:8" ht="13.5" thickBot="1">
      <c r="A29" s="144" t="s">
        <v>50</v>
      </c>
      <c r="B29" s="181"/>
      <c r="C29" s="181"/>
      <c r="D29" s="181"/>
      <c r="E29" s="181"/>
      <c r="F29" s="181"/>
      <c r="G29" s="181"/>
      <c r="H29" s="181"/>
    </row>
    <row r="30" spans="1:8" ht="26.25" thickBot="1">
      <c r="A30" s="144" t="s">
        <v>44</v>
      </c>
      <c r="B30" s="170">
        <f t="shared" ref="B30:H30" si="4">B8*365.25</f>
        <v>0</v>
      </c>
      <c r="C30" s="170">
        <f t="shared" si="4"/>
        <v>0</v>
      </c>
      <c r="D30" s="170">
        <f t="shared" si="4"/>
        <v>0</v>
      </c>
      <c r="E30" s="170">
        <f t="shared" si="4"/>
        <v>0</v>
      </c>
      <c r="F30" s="170">
        <f t="shared" si="4"/>
        <v>0</v>
      </c>
      <c r="G30" s="170">
        <f t="shared" si="4"/>
        <v>0</v>
      </c>
      <c r="H30" s="170">
        <f t="shared" si="4"/>
        <v>0</v>
      </c>
    </row>
    <row r="31" spans="1:8" ht="26.25" thickBot="1">
      <c r="A31" s="144" t="s">
        <v>45</v>
      </c>
      <c r="B31" s="170">
        <f>DATEDIF(B28,B29,"D")</f>
        <v>0</v>
      </c>
      <c r="C31" s="170">
        <f t="shared" ref="C31:H31" si="5">DATEDIF(C28,C29,"D")</f>
        <v>0</v>
      </c>
      <c r="D31" s="170">
        <f t="shared" si="5"/>
        <v>0</v>
      </c>
      <c r="E31" s="170">
        <f t="shared" si="5"/>
        <v>0</v>
      </c>
      <c r="F31" s="170">
        <f t="shared" si="5"/>
        <v>0</v>
      </c>
      <c r="G31" s="170">
        <f t="shared" si="5"/>
        <v>0</v>
      </c>
      <c r="H31" s="170">
        <f t="shared" si="5"/>
        <v>0</v>
      </c>
    </row>
    <row r="32" spans="1:8" ht="13.5" thickBot="1">
      <c r="A32" s="144" t="s">
        <v>46</v>
      </c>
      <c r="B32" s="168">
        <f>IFERROR((B27)/B30,0)</f>
        <v>0</v>
      </c>
      <c r="C32" s="168">
        <f t="shared" ref="C32:H32" si="6">IFERROR((C27)/C30,0)</f>
        <v>0</v>
      </c>
      <c r="D32" s="168">
        <f t="shared" si="6"/>
        <v>0</v>
      </c>
      <c r="E32" s="168">
        <f t="shared" si="6"/>
        <v>0</v>
      </c>
      <c r="F32" s="168">
        <f t="shared" si="6"/>
        <v>0</v>
      </c>
      <c r="G32" s="168">
        <f t="shared" si="6"/>
        <v>0</v>
      </c>
      <c r="H32" s="168">
        <f t="shared" si="6"/>
        <v>0</v>
      </c>
    </row>
    <row r="33" spans="1:8" ht="13.5" thickBot="1">
      <c r="A33" s="70"/>
      <c r="B33" s="73"/>
      <c r="C33" s="73"/>
      <c r="D33" s="73"/>
      <c r="E33" s="73"/>
      <c r="F33" s="73"/>
      <c r="G33" s="73"/>
      <c r="H33" s="73"/>
    </row>
    <row r="34" spans="1:8" ht="13.5" thickBot="1">
      <c r="A34" s="169" t="s">
        <v>47</v>
      </c>
      <c r="B34" s="74"/>
      <c r="C34" s="73"/>
      <c r="D34" s="73"/>
      <c r="E34" s="73"/>
      <c r="F34" s="73"/>
      <c r="G34" s="73"/>
      <c r="H34" s="73"/>
    </row>
    <row r="35" spans="1:8" ht="13.5" thickBot="1">
      <c r="A35" s="158">
        <v>2025</v>
      </c>
      <c r="B35" s="168">
        <f t="shared" ref="B35:H45" si="7">IF(B$29&gt;(B$28+365.25*B$8),IF(AND($A35&gt;YEAR(B$28),$A35&lt;YEAR(B$28+365.25*B$8)),(DATE($A35,12,31)-DATE($A35,1,0))*B$32,IF(AND($A35=YEAR(B$28),$A35=YEAR(B$28+365.25*B$8)),((B$28+365.25*B$8)-B$28+1)*B$32,IF($A35=YEAR(B$28),(DATE(YEAR(B$28),12,31)-B$28+1)*B$32,IF($A35=YEAR(B$28+365.25*B$8),(B$28+365.25*B$8-DATE(YEAR(B$28+365.25*B$8),1,1))*B$32,0)))),IF(AND($A35&gt;YEAR(B$28),$A35&lt;YEAR(B$29)),(DATE($A35,12,31)-DATE($A35,1,0))*B$32,IF(AND($A35=YEAR(B$28),$A35=YEAR(B$29)),(B$29-B$28+1)*B$32,IF($A35=YEAR(B$28),(DATE(YEAR(B$28),12,31)-B$28+1)*B$32,IF($A35=YEAR(B$29),(B$29-DATE(YEAR(B$29),1,1))*B$32,0)))))</f>
        <v>0</v>
      </c>
      <c r="C35" s="168">
        <f t="shared" si="7"/>
        <v>0</v>
      </c>
      <c r="D35" s="168">
        <f t="shared" si="7"/>
        <v>0</v>
      </c>
      <c r="E35" s="168">
        <f t="shared" si="7"/>
        <v>0</v>
      </c>
      <c r="F35" s="168">
        <f t="shared" si="7"/>
        <v>0</v>
      </c>
      <c r="G35" s="168">
        <f t="shared" si="7"/>
        <v>0</v>
      </c>
      <c r="H35" s="168">
        <f t="shared" si="7"/>
        <v>0</v>
      </c>
    </row>
    <row r="36" spans="1:8" ht="13.5" thickBot="1">
      <c r="A36" s="158">
        <v>2026</v>
      </c>
      <c r="B36" s="168">
        <f t="shared" si="7"/>
        <v>0</v>
      </c>
      <c r="C36" s="168">
        <f t="shared" si="7"/>
        <v>0</v>
      </c>
      <c r="D36" s="168">
        <f t="shared" si="7"/>
        <v>0</v>
      </c>
      <c r="E36" s="168">
        <f t="shared" si="7"/>
        <v>0</v>
      </c>
      <c r="F36" s="168">
        <f t="shared" si="7"/>
        <v>0</v>
      </c>
      <c r="G36" s="168">
        <f t="shared" si="7"/>
        <v>0</v>
      </c>
      <c r="H36" s="168">
        <f t="shared" si="7"/>
        <v>0</v>
      </c>
    </row>
    <row r="37" spans="1:8" ht="13.5" thickBot="1">
      <c r="A37" s="158">
        <v>2027</v>
      </c>
      <c r="B37" s="168">
        <f t="shared" si="7"/>
        <v>0</v>
      </c>
      <c r="C37" s="168">
        <f t="shared" si="7"/>
        <v>0</v>
      </c>
      <c r="D37" s="168">
        <f t="shared" si="7"/>
        <v>0</v>
      </c>
      <c r="E37" s="168">
        <f t="shared" si="7"/>
        <v>0</v>
      </c>
      <c r="F37" s="168">
        <f t="shared" si="7"/>
        <v>0</v>
      </c>
      <c r="G37" s="168">
        <f t="shared" si="7"/>
        <v>0</v>
      </c>
      <c r="H37" s="168">
        <f t="shared" si="7"/>
        <v>0</v>
      </c>
    </row>
    <row r="38" spans="1:8" ht="13.5" thickBot="1">
      <c r="A38" s="158">
        <v>2028</v>
      </c>
      <c r="B38" s="168">
        <f t="shared" si="7"/>
        <v>0</v>
      </c>
      <c r="C38" s="168">
        <f t="shared" si="7"/>
        <v>0</v>
      </c>
      <c r="D38" s="168">
        <f t="shared" si="7"/>
        <v>0</v>
      </c>
      <c r="E38" s="168">
        <f t="shared" si="7"/>
        <v>0</v>
      </c>
      <c r="F38" s="168">
        <f t="shared" si="7"/>
        <v>0</v>
      </c>
      <c r="G38" s="168">
        <f t="shared" si="7"/>
        <v>0</v>
      </c>
      <c r="H38" s="168">
        <f t="shared" si="7"/>
        <v>0</v>
      </c>
    </row>
    <row r="39" spans="1:8" ht="13.5" thickBot="1">
      <c r="A39" s="158">
        <v>2029</v>
      </c>
      <c r="B39" s="168">
        <f t="shared" si="7"/>
        <v>0</v>
      </c>
      <c r="C39" s="168">
        <f t="shared" si="7"/>
        <v>0</v>
      </c>
      <c r="D39" s="168">
        <f t="shared" si="7"/>
        <v>0</v>
      </c>
      <c r="E39" s="168">
        <f t="shared" si="7"/>
        <v>0</v>
      </c>
      <c r="F39" s="168">
        <f t="shared" si="7"/>
        <v>0</v>
      </c>
      <c r="G39" s="168">
        <f t="shared" si="7"/>
        <v>0</v>
      </c>
      <c r="H39" s="168">
        <f t="shared" si="7"/>
        <v>0</v>
      </c>
    </row>
    <row r="40" spans="1:8" ht="13.5" thickBot="1">
      <c r="A40" s="158">
        <v>2030</v>
      </c>
      <c r="B40" s="168">
        <f t="shared" si="7"/>
        <v>0</v>
      </c>
      <c r="C40" s="168">
        <f t="shared" si="7"/>
        <v>0</v>
      </c>
      <c r="D40" s="168">
        <f t="shared" si="7"/>
        <v>0</v>
      </c>
      <c r="E40" s="168">
        <f t="shared" si="7"/>
        <v>0</v>
      </c>
      <c r="F40" s="168">
        <f t="shared" si="7"/>
        <v>0</v>
      </c>
      <c r="G40" s="168">
        <f t="shared" si="7"/>
        <v>0</v>
      </c>
      <c r="H40" s="168">
        <f t="shared" si="7"/>
        <v>0</v>
      </c>
    </row>
    <row r="41" spans="1:8" ht="13.5" thickBot="1">
      <c r="A41" s="158">
        <v>2031</v>
      </c>
      <c r="B41" s="168">
        <f t="shared" si="7"/>
        <v>0</v>
      </c>
      <c r="C41" s="168">
        <f t="shared" si="7"/>
        <v>0</v>
      </c>
      <c r="D41" s="168">
        <f t="shared" si="7"/>
        <v>0</v>
      </c>
      <c r="E41" s="168">
        <f t="shared" si="7"/>
        <v>0</v>
      </c>
      <c r="F41" s="168">
        <f t="shared" si="7"/>
        <v>0</v>
      </c>
      <c r="G41" s="168">
        <f t="shared" si="7"/>
        <v>0</v>
      </c>
      <c r="H41" s="168">
        <f t="shared" si="7"/>
        <v>0</v>
      </c>
    </row>
    <row r="42" spans="1:8" ht="13.5" thickBot="1">
      <c r="A42" s="158">
        <v>2032</v>
      </c>
      <c r="B42" s="168">
        <f t="shared" si="7"/>
        <v>0</v>
      </c>
      <c r="C42" s="168">
        <f t="shared" si="7"/>
        <v>0</v>
      </c>
      <c r="D42" s="168">
        <f t="shared" si="7"/>
        <v>0</v>
      </c>
      <c r="E42" s="168">
        <f t="shared" si="7"/>
        <v>0</v>
      </c>
      <c r="F42" s="168">
        <f t="shared" si="7"/>
        <v>0</v>
      </c>
      <c r="G42" s="168">
        <f t="shared" si="7"/>
        <v>0</v>
      </c>
      <c r="H42" s="168">
        <f t="shared" si="7"/>
        <v>0</v>
      </c>
    </row>
    <row r="43" spans="1:8" ht="13.5" thickBot="1">
      <c r="A43" s="158">
        <v>2033</v>
      </c>
      <c r="B43" s="168">
        <f t="shared" si="7"/>
        <v>0</v>
      </c>
      <c r="C43" s="168">
        <f t="shared" si="7"/>
        <v>0</v>
      </c>
      <c r="D43" s="168">
        <f t="shared" si="7"/>
        <v>0</v>
      </c>
      <c r="E43" s="168">
        <f t="shared" si="7"/>
        <v>0</v>
      </c>
      <c r="F43" s="168">
        <f t="shared" si="7"/>
        <v>0</v>
      </c>
      <c r="G43" s="168">
        <f t="shared" si="7"/>
        <v>0</v>
      </c>
      <c r="H43" s="168">
        <f t="shared" si="7"/>
        <v>0</v>
      </c>
    </row>
    <row r="44" spans="1:8" ht="13.5" thickBot="1">
      <c r="A44" s="158">
        <v>2034</v>
      </c>
      <c r="B44" s="168">
        <f t="shared" si="7"/>
        <v>0</v>
      </c>
      <c r="C44" s="168">
        <f t="shared" si="7"/>
        <v>0</v>
      </c>
      <c r="D44" s="168">
        <f t="shared" si="7"/>
        <v>0</v>
      </c>
      <c r="E44" s="168">
        <f t="shared" si="7"/>
        <v>0</v>
      </c>
      <c r="F44" s="168">
        <f t="shared" si="7"/>
        <v>0</v>
      </c>
      <c r="G44" s="168">
        <f t="shared" si="7"/>
        <v>0</v>
      </c>
      <c r="H44" s="168">
        <f t="shared" si="7"/>
        <v>0</v>
      </c>
    </row>
    <row r="45" spans="1:8" ht="13.5" thickBot="1">
      <c r="A45" s="158">
        <v>2035</v>
      </c>
      <c r="B45" s="168">
        <f t="shared" si="7"/>
        <v>0</v>
      </c>
      <c r="C45" s="168">
        <f t="shared" si="7"/>
        <v>0</v>
      </c>
      <c r="D45" s="168">
        <f t="shared" si="7"/>
        <v>0</v>
      </c>
      <c r="E45" s="168">
        <f t="shared" si="7"/>
        <v>0</v>
      </c>
      <c r="F45" s="168">
        <f t="shared" si="7"/>
        <v>0</v>
      </c>
      <c r="G45" s="168">
        <f t="shared" si="7"/>
        <v>0</v>
      </c>
      <c r="H45" s="168">
        <f t="shared" si="7"/>
        <v>0</v>
      </c>
    </row>
    <row r="46" spans="1:8" ht="13.5" thickBot="1">
      <c r="A46" s="70"/>
      <c r="B46" s="73"/>
      <c r="C46" s="73"/>
      <c r="D46" s="73"/>
      <c r="E46" s="73"/>
      <c r="F46" s="73"/>
      <c r="G46" s="73"/>
      <c r="H46" s="73"/>
    </row>
    <row r="47" spans="1:8" ht="13.5" thickBot="1">
      <c r="A47" s="161" t="s">
        <v>48</v>
      </c>
      <c r="B47" s="109">
        <f>SUM(B35:B45)</f>
        <v>0</v>
      </c>
      <c r="C47" s="109">
        <f t="shared" ref="C47:G47" si="8">SUM(C35:C45)</f>
        <v>0</v>
      </c>
      <c r="D47" s="109">
        <f t="shared" si="8"/>
        <v>0</v>
      </c>
      <c r="E47" s="109">
        <f t="shared" si="8"/>
        <v>0</v>
      </c>
      <c r="F47" s="109">
        <f t="shared" si="8"/>
        <v>0</v>
      </c>
      <c r="G47" s="109">
        <f t="shared" si="8"/>
        <v>0</v>
      </c>
      <c r="H47" s="109">
        <f t="shared" ref="H47" si="9">SUM(H35:H45)</f>
        <v>0</v>
      </c>
    </row>
    <row r="48" spans="1:8" ht="13.5" thickBot="1">
      <c r="A48" s="70"/>
      <c r="B48" s="73"/>
      <c r="C48" s="73"/>
      <c r="D48" s="73"/>
      <c r="E48" s="73"/>
      <c r="F48" s="73"/>
      <c r="G48" s="73"/>
      <c r="H48" s="73"/>
    </row>
    <row r="49" spans="1:8" ht="13.5" thickBot="1">
      <c r="A49" s="70"/>
      <c r="B49" s="70"/>
      <c r="C49" s="70"/>
      <c r="D49" s="70"/>
      <c r="E49" s="70"/>
      <c r="F49" s="70"/>
      <c r="G49" s="70"/>
      <c r="H49" s="70"/>
    </row>
    <row r="50" spans="1:8" ht="26.25" thickBot="1">
      <c r="A50" s="167" t="s">
        <v>173</v>
      </c>
      <c r="B50" s="91">
        <f>B27-B47</f>
        <v>0</v>
      </c>
      <c r="C50" s="91">
        <f t="shared" ref="C50:H50" si="10">C27-C47</f>
        <v>0</v>
      </c>
      <c r="D50" s="91">
        <f t="shared" si="10"/>
        <v>0</v>
      </c>
      <c r="E50" s="91">
        <f t="shared" si="10"/>
        <v>0</v>
      </c>
      <c r="F50" s="91">
        <f t="shared" si="10"/>
        <v>0</v>
      </c>
      <c r="G50" s="91">
        <f t="shared" si="10"/>
        <v>0</v>
      </c>
      <c r="H50" s="91">
        <f t="shared" si="10"/>
        <v>0</v>
      </c>
    </row>
  </sheetData>
  <mergeCells count="1">
    <mergeCell ref="E1:G1"/>
  </mergeCells>
  <dataValidations disablePrompts="1" count="1">
    <dataValidation type="list" allowBlank="1" showInputMessage="1" showErrorMessage="1" sqref="B6:H6" xr:uid="{C735D3E0-135D-4C26-B32A-CCD4A939562A}">
      <formula1>"Elektrisch, Waterstof"</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F0AFC-6F5C-4733-800F-676E3A5B7D20}">
  <dimension ref="A1:K41"/>
  <sheetViews>
    <sheetView zoomScale="80" zoomScaleNormal="80" workbookViewId="0"/>
  </sheetViews>
  <sheetFormatPr defaultColWidth="9.140625" defaultRowHeight="12.75"/>
  <cols>
    <col min="1" max="1" width="27.7109375" customWidth="1"/>
    <col min="2" max="2" width="24.85546875" customWidth="1"/>
    <col min="3" max="3" width="28.85546875" customWidth="1"/>
    <col min="4" max="4" width="26.5703125" customWidth="1"/>
    <col min="5" max="5" width="22.85546875" customWidth="1"/>
    <col min="6" max="6" width="18.5703125" customWidth="1"/>
    <col min="7" max="7" width="19.42578125" customWidth="1"/>
    <col min="8" max="8" width="20.140625" customWidth="1"/>
    <col min="9" max="9" width="24.42578125" customWidth="1"/>
    <col min="10" max="10" width="25.42578125" customWidth="1"/>
    <col min="11" max="11" width="20.85546875" customWidth="1"/>
  </cols>
  <sheetData>
    <row r="1" spans="1:11">
      <c r="A1" s="53" t="s">
        <v>100</v>
      </c>
      <c r="E1" s="228" t="s">
        <v>24</v>
      </c>
      <c r="F1" s="228"/>
    </row>
    <row r="2" spans="1:11">
      <c r="A2" s="54"/>
      <c r="F2" s="71"/>
    </row>
    <row r="3" spans="1:11" ht="13.5" thickBot="1">
      <c r="A3" s="75"/>
    </row>
    <row r="4" spans="1:11" ht="24.95" customHeight="1" thickBot="1">
      <c r="A4" s="165" t="s">
        <v>25</v>
      </c>
      <c r="B4" s="184"/>
      <c r="C4" s="185"/>
      <c r="D4" s="185"/>
      <c r="E4" s="185"/>
      <c r="F4" s="185"/>
      <c r="G4" s="185"/>
      <c r="H4" s="185"/>
      <c r="I4" s="185"/>
      <c r="J4" s="185"/>
      <c r="K4" s="185"/>
    </row>
    <row r="5" spans="1:11" ht="13.5" thickBot="1">
      <c r="A5" s="145" t="s">
        <v>26</v>
      </c>
      <c r="B5" s="186"/>
      <c r="C5" s="187"/>
      <c r="D5" s="187"/>
      <c r="E5" s="187"/>
      <c r="F5" s="187"/>
      <c r="G5" s="187"/>
      <c r="H5" s="187"/>
      <c r="I5" s="187"/>
      <c r="J5" s="187"/>
      <c r="K5" s="187"/>
    </row>
    <row r="6" spans="1:11" ht="13.5" thickBot="1">
      <c r="A6" s="145" t="s">
        <v>27</v>
      </c>
      <c r="B6" s="188"/>
      <c r="C6" s="188"/>
      <c r="D6" s="188"/>
      <c r="E6" s="188"/>
      <c r="F6" s="188"/>
      <c r="G6" s="188"/>
      <c r="H6" s="188"/>
      <c r="I6" s="188"/>
      <c r="J6" s="188"/>
      <c r="K6" s="188"/>
    </row>
    <row r="7" spans="1:11" ht="13.5" thickBot="1">
      <c r="A7" s="145" t="s">
        <v>28</v>
      </c>
      <c r="B7" s="189"/>
      <c r="C7" s="189"/>
      <c r="D7" s="189"/>
      <c r="E7" s="189"/>
      <c r="F7" s="189"/>
      <c r="G7" s="189"/>
      <c r="H7" s="189"/>
      <c r="I7" s="189"/>
      <c r="J7" s="189"/>
      <c r="K7" s="189"/>
    </row>
    <row r="8" spans="1:11" ht="13.5" thickBot="1">
      <c r="A8" s="146" t="s">
        <v>51</v>
      </c>
      <c r="B8" s="189"/>
      <c r="C8" s="189"/>
      <c r="D8" s="189"/>
      <c r="E8" s="189"/>
      <c r="F8" s="189"/>
      <c r="G8" s="189"/>
      <c r="H8" s="189"/>
      <c r="I8" s="189"/>
      <c r="J8" s="189"/>
      <c r="K8" s="189"/>
    </row>
    <row r="9" spans="1:11" ht="13.5" thickBot="1">
      <c r="A9" s="190" t="s">
        <v>101</v>
      </c>
      <c r="B9" s="189"/>
      <c r="C9" s="189"/>
      <c r="D9" s="189"/>
      <c r="E9" s="189"/>
      <c r="F9" s="189"/>
      <c r="G9" s="189"/>
      <c r="H9" s="189"/>
      <c r="I9" s="189"/>
      <c r="J9" s="189"/>
      <c r="K9" s="189"/>
    </row>
    <row r="10" spans="1:11" ht="13.5" thickBot="1">
      <c r="A10" s="191" t="s">
        <v>134</v>
      </c>
      <c r="B10" s="149"/>
      <c r="C10" s="149"/>
      <c r="D10" s="149"/>
      <c r="E10" s="149"/>
      <c r="F10" s="149"/>
      <c r="G10" s="149"/>
      <c r="H10" s="149"/>
      <c r="I10" s="149"/>
      <c r="J10" s="149"/>
      <c r="K10" s="149"/>
    </row>
    <row r="11" spans="1:11" ht="26.25" thickBot="1">
      <c r="A11" s="166" t="s">
        <v>187</v>
      </c>
      <c r="B11" s="183"/>
      <c r="C11" s="183"/>
      <c r="D11" s="183"/>
      <c r="E11" s="183"/>
      <c r="F11" s="183"/>
      <c r="G11" s="183"/>
      <c r="H11" s="183"/>
      <c r="I11" s="183"/>
      <c r="J11" s="183"/>
      <c r="K11" s="183"/>
    </row>
    <row r="12" spans="1:11" ht="29.1" customHeight="1" thickBot="1">
      <c r="A12" s="166" t="s">
        <v>135</v>
      </c>
      <c r="B12" s="183"/>
      <c r="C12" s="183"/>
      <c r="D12" s="183"/>
      <c r="E12" s="183"/>
      <c r="F12" s="183"/>
      <c r="G12" s="183"/>
      <c r="H12" s="183"/>
      <c r="I12" s="183"/>
      <c r="J12" s="183"/>
      <c r="K12" s="183"/>
    </row>
    <row r="13" spans="1:11" ht="25.5" customHeight="1" thickBot="1">
      <c r="A13" s="153" t="s">
        <v>136</v>
      </c>
      <c r="B13" s="192">
        <f>(B11+B12)*B7</f>
        <v>0</v>
      </c>
      <c r="C13" s="192">
        <f>(C11+C12)*C7</f>
        <v>0</v>
      </c>
      <c r="D13" s="192">
        <f t="shared" ref="D13:J13" si="0">(D11+D12)*D7</f>
        <v>0</v>
      </c>
      <c r="E13" s="192">
        <f t="shared" si="0"/>
        <v>0</v>
      </c>
      <c r="F13" s="192">
        <f t="shared" si="0"/>
        <v>0</v>
      </c>
      <c r="G13" s="192">
        <f t="shared" si="0"/>
        <v>0</v>
      </c>
      <c r="H13" s="192">
        <f t="shared" si="0"/>
        <v>0</v>
      </c>
      <c r="I13" s="192">
        <f t="shared" si="0"/>
        <v>0</v>
      </c>
      <c r="J13" s="192">
        <f t="shared" si="0"/>
        <v>0</v>
      </c>
      <c r="K13" s="192">
        <f>(K11+K12)*K7</f>
        <v>0</v>
      </c>
    </row>
    <row r="14" spans="1:11" ht="13.5" thickBot="1">
      <c r="A14" s="166" t="s">
        <v>185</v>
      </c>
      <c r="B14" s="192">
        <f>B7*B11*B8</f>
        <v>0</v>
      </c>
      <c r="C14" s="192">
        <f>C7*C11*C8</f>
        <v>0</v>
      </c>
      <c r="D14" s="192">
        <f t="shared" ref="D14:K14" si="1">D7*D11*D8</f>
        <v>0</v>
      </c>
      <c r="E14" s="192">
        <f t="shared" si="1"/>
        <v>0</v>
      </c>
      <c r="F14" s="192">
        <f t="shared" si="1"/>
        <v>0</v>
      </c>
      <c r="G14" s="192">
        <f t="shared" si="1"/>
        <v>0</v>
      </c>
      <c r="H14" s="192">
        <f t="shared" si="1"/>
        <v>0</v>
      </c>
      <c r="I14" s="192">
        <f t="shared" si="1"/>
        <v>0</v>
      </c>
      <c r="J14" s="192">
        <f t="shared" si="1"/>
        <v>0</v>
      </c>
      <c r="K14" s="192">
        <f t="shared" si="1"/>
        <v>0</v>
      </c>
    </row>
    <row r="15" spans="1:11" ht="13.5" thickBot="1">
      <c r="A15" s="166" t="s">
        <v>137</v>
      </c>
      <c r="B15" s="192">
        <f>B7*B12*B8</f>
        <v>0</v>
      </c>
      <c r="C15" s="192">
        <f>C7*C12*C8</f>
        <v>0</v>
      </c>
      <c r="D15" s="192">
        <f t="shared" ref="D15:K15" si="2">D7*D12*D8</f>
        <v>0</v>
      </c>
      <c r="E15" s="192">
        <f t="shared" si="2"/>
        <v>0</v>
      </c>
      <c r="F15" s="192">
        <f t="shared" si="2"/>
        <v>0</v>
      </c>
      <c r="G15" s="192">
        <f t="shared" si="2"/>
        <v>0</v>
      </c>
      <c r="H15" s="192">
        <f t="shared" si="2"/>
        <v>0</v>
      </c>
      <c r="I15" s="192">
        <f t="shared" si="2"/>
        <v>0</v>
      </c>
      <c r="J15" s="192">
        <f t="shared" si="2"/>
        <v>0</v>
      </c>
      <c r="K15" s="192">
        <f t="shared" si="2"/>
        <v>0</v>
      </c>
    </row>
    <row r="16" spans="1:11" ht="26.25" thickBot="1">
      <c r="A16" s="108" t="s">
        <v>138</v>
      </c>
      <c r="B16" s="109">
        <f>SUM(B14:B15)</f>
        <v>0</v>
      </c>
      <c r="C16" s="109">
        <f>SUM(C14:C15)</f>
        <v>0</v>
      </c>
      <c r="D16" s="109">
        <f t="shared" ref="D16:K16" si="3">SUM(D14:D15)</f>
        <v>0</v>
      </c>
      <c r="E16" s="109">
        <f t="shared" si="3"/>
        <v>0</v>
      </c>
      <c r="F16" s="109">
        <f t="shared" si="3"/>
        <v>0</v>
      </c>
      <c r="G16" s="109">
        <f t="shared" si="3"/>
        <v>0</v>
      </c>
      <c r="H16" s="109">
        <f t="shared" si="3"/>
        <v>0</v>
      </c>
      <c r="I16" s="109">
        <f t="shared" si="3"/>
        <v>0</v>
      </c>
      <c r="J16" s="109">
        <f t="shared" si="3"/>
        <v>0</v>
      </c>
      <c r="K16" s="109">
        <f t="shared" si="3"/>
        <v>0</v>
      </c>
    </row>
    <row r="17" spans="1:11" ht="26.45" customHeight="1" thickBot="1">
      <c r="A17" s="76"/>
      <c r="B17" s="77"/>
      <c r="C17" s="77"/>
      <c r="D17" s="77"/>
      <c r="E17" s="77"/>
      <c r="F17" s="77"/>
      <c r="G17" s="77"/>
      <c r="H17" s="77"/>
      <c r="I17" s="77"/>
      <c r="J17" s="77"/>
      <c r="K17" s="77"/>
    </row>
    <row r="18" spans="1:11" ht="13.5" thickBot="1">
      <c r="A18" s="145" t="s">
        <v>43</v>
      </c>
      <c r="B18" s="128"/>
      <c r="C18" s="128"/>
      <c r="D18" s="128"/>
      <c r="E18" s="128"/>
      <c r="F18" s="128"/>
      <c r="G18" s="128"/>
      <c r="H18" s="128"/>
      <c r="I18" s="128"/>
      <c r="J18" s="128"/>
      <c r="K18" s="128"/>
    </row>
    <row r="19" spans="1:11" ht="13.5" thickBot="1">
      <c r="A19" s="145" t="s">
        <v>52</v>
      </c>
      <c r="B19" s="128"/>
      <c r="C19" s="128"/>
      <c r="D19" s="128"/>
      <c r="E19" s="128"/>
      <c r="F19" s="128"/>
      <c r="G19" s="128"/>
      <c r="H19" s="128"/>
      <c r="I19" s="128"/>
      <c r="J19" s="128"/>
      <c r="K19" s="128"/>
    </row>
    <row r="20" spans="1:11" ht="13.5" thickBot="1">
      <c r="A20" s="145" t="s">
        <v>53</v>
      </c>
      <c r="B20" s="155">
        <f>B8*12</f>
        <v>0</v>
      </c>
      <c r="C20" s="155">
        <f>C8*12</f>
        <v>0</v>
      </c>
      <c r="D20" s="155">
        <f t="shared" ref="D20:K20" si="4">D8*12</f>
        <v>0</v>
      </c>
      <c r="E20" s="155">
        <f t="shared" si="4"/>
        <v>0</v>
      </c>
      <c r="F20" s="155">
        <f t="shared" si="4"/>
        <v>0</v>
      </c>
      <c r="G20" s="155">
        <f t="shared" si="4"/>
        <v>0</v>
      </c>
      <c r="H20" s="155">
        <f t="shared" si="4"/>
        <v>0</v>
      </c>
      <c r="I20" s="155">
        <f t="shared" si="4"/>
        <v>0</v>
      </c>
      <c r="J20" s="155">
        <f t="shared" si="4"/>
        <v>0</v>
      </c>
      <c r="K20" s="155">
        <f t="shared" si="4"/>
        <v>0</v>
      </c>
    </row>
    <row r="21" spans="1:11" ht="13.5" thickBot="1">
      <c r="A21" s="145" t="s">
        <v>139</v>
      </c>
      <c r="B21" s="155">
        <f>B8*365.25</f>
        <v>0</v>
      </c>
      <c r="C21" s="155">
        <f t="shared" ref="C21:K21" si="5">C8*365.25</f>
        <v>0</v>
      </c>
      <c r="D21" s="155">
        <f t="shared" si="5"/>
        <v>0</v>
      </c>
      <c r="E21" s="155">
        <f t="shared" si="5"/>
        <v>0</v>
      </c>
      <c r="F21" s="155">
        <f t="shared" si="5"/>
        <v>0</v>
      </c>
      <c r="G21" s="155">
        <f t="shared" si="5"/>
        <v>0</v>
      </c>
      <c r="H21" s="155">
        <f t="shared" si="5"/>
        <v>0</v>
      </c>
      <c r="I21" s="155">
        <f t="shared" si="5"/>
        <v>0</v>
      </c>
      <c r="J21" s="155">
        <f>J8*365.25</f>
        <v>0</v>
      </c>
      <c r="K21" s="155">
        <f t="shared" si="5"/>
        <v>0</v>
      </c>
    </row>
    <row r="22" spans="1:11" ht="27.95" customHeight="1" thickBot="1">
      <c r="A22" s="145" t="s">
        <v>140</v>
      </c>
      <c r="B22" s="155">
        <f>DATEDIF(B18,B19,"D")</f>
        <v>0</v>
      </c>
      <c r="C22" s="155">
        <f>DATEDIF(C18,C19,"D")</f>
        <v>0</v>
      </c>
      <c r="D22" s="155">
        <f>DATEDIF(D18,D19,"D")</f>
        <v>0</v>
      </c>
      <c r="E22" s="155">
        <f t="shared" ref="E22:J22" si="6">DATEDIF(E18,E19,"D")</f>
        <v>0</v>
      </c>
      <c r="F22" s="155">
        <f t="shared" si="6"/>
        <v>0</v>
      </c>
      <c r="G22" s="155">
        <f t="shared" si="6"/>
        <v>0</v>
      </c>
      <c r="H22" s="155">
        <f t="shared" si="6"/>
        <v>0</v>
      </c>
      <c r="I22" s="155">
        <f t="shared" si="6"/>
        <v>0</v>
      </c>
      <c r="J22" s="155">
        <f t="shared" si="6"/>
        <v>0</v>
      </c>
      <c r="K22" s="155">
        <f>DATEDIF(K18,K19,"D")</f>
        <v>0</v>
      </c>
    </row>
    <row r="23" spans="1:11" ht="13.5" thickBot="1">
      <c r="A23" s="76"/>
      <c r="B23" s="77"/>
      <c r="C23" s="77"/>
      <c r="D23" s="77"/>
      <c r="E23" s="77"/>
      <c r="F23" s="77"/>
      <c r="G23" s="77"/>
      <c r="H23" s="77"/>
      <c r="I23" s="77"/>
      <c r="J23" s="77"/>
      <c r="K23" s="77"/>
    </row>
    <row r="24" spans="1:11" ht="13.5" thickBot="1">
      <c r="A24" s="153" t="s">
        <v>54</v>
      </c>
      <c r="B24" s="227" t="e">
        <f>B16/B20</f>
        <v>#DIV/0!</v>
      </c>
      <c r="C24" s="227" t="e">
        <f t="shared" ref="C24:K24" si="7">C16/C20</f>
        <v>#DIV/0!</v>
      </c>
      <c r="D24" s="227" t="e">
        <f>D16/D20</f>
        <v>#DIV/0!</v>
      </c>
      <c r="E24" s="227" t="e">
        <f t="shared" si="7"/>
        <v>#DIV/0!</v>
      </c>
      <c r="F24" s="227" t="e">
        <f t="shared" si="7"/>
        <v>#DIV/0!</v>
      </c>
      <c r="G24" s="227" t="e">
        <f t="shared" si="7"/>
        <v>#DIV/0!</v>
      </c>
      <c r="H24" s="227" t="e">
        <f t="shared" si="7"/>
        <v>#DIV/0!</v>
      </c>
      <c r="I24" s="227" t="e">
        <f t="shared" si="7"/>
        <v>#DIV/0!</v>
      </c>
      <c r="J24" s="227" t="e">
        <f t="shared" si="7"/>
        <v>#DIV/0!</v>
      </c>
      <c r="K24" s="227" t="e">
        <f t="shared" si="7"/>
        <v>#DIV/0!</v>
      </c>
    </row>
    <row r="25" spans="1:11" ht="13.5" thickBot="1">
      <c r="A25" s="193" t="s">
        <v>185</v>
      </c>
      <c r="B25" s="156" t="e">
        <f>B14/B20</f>
        <v>#DIV/0!</v>
      </c>
      <c r="C25" s="156" t="e">
        <f t="shared" ref="C25:K25" si="8">C14/C20</f>
        <v>#DIV/0!</v>
      </c>
      <c r="D25" s="156" t="e">
        <f t="shared" si="8"/>
        <v>#DIV/0!</v>
      </c>
      <c r="E25" s="156" t="e">
        <f t="shared" si="8"/>
        <v>#DIV/0!</v>
      </c>
      <c r="F25" s="156" t="e">
        <f t="shared" si="8"/>
        <v>#DIV/0!</v>
      </c>
      <c r="G25" s="156" t="e">
        <f t="shared" si="8"/>
        <v>#DIV/0!</v>
      </c>
      <c r="H25" s="156" t="e">
        <f t="shared" si="8"/>
        <v>#DIV/0!</v>
      </c>
      <c r="I25" s="156" t="e">
        <f t="shared" si="8"/>
        <v>#DIV/0!</v>
      </c>
      <c r="J25" s="156" t="e">
        <f t="shared" si="8"/>
        <v>#DIV/0!</v>
      </c>
      <c r="K25" s="156" t="e">
        <f t="shared" si="8"/>
        <v>#DIV/0!</v>
      </c>
    </row>
    <row r="26" spans="1:11" ht="13.5" thickBot="1">
      <c r="A26" s="193" t="s">
        <v>141</v>
      </c>
      <c r="B26" s="156" t="e">
        <f t="shared" ref="B26:K26" si="9">B15/B20</f>
        <v>#DIV/0!</v>
      </c>
      <c r="C26" s="156" t="e">
        <f t="shared" si="9"/>
        <v>#DIV/0!</v>
      </c>
      <c r="D26" s="156" t="e">
        <f t="shared" si="9"/>
        <v>#DIV/0!</v>
      </c>
      <c r="E26" s="156" t="e">
        <f t="shared" si="9"/>
        <v>#DIV/0!</v>
      </c>
      <c r="F26" s="156" t="e">
        <f t="shared" si="9"/>
        <v>#DIV/0!</v>
      </c>
      <c r="G26" s="156" t="e">
        <f t="shared" si="9"/>
        <v>#DIV/0!</v>
      </c>
      <c r="H26" s="156" t="e">
        <f t="shared" si="9"/>
        <v>#DIV/0!</v>
      </c>
      <c r="I26" s="156" t="e">
        <f t="shared" si="9"/>
        <v>#DIV/0!</v>
      </c>
      <c r="J26" s="156" t="e">
        <f t="shared" si="9"/>
        <v>#DIV/0!</v>
      </c>
      <c r="K26" s="156" t="e">
        <f t="shared" si="9"/>
        <v>#DIV/0!</v>
      </c>
    </row>
    <row r="27" spans="1:11">
      <c r="B27" s="57"/>
      <c r="C27" s="57"/>
      <c r="D27" s="57"/>
      <c r="E27" s="57"/>
      <c r="F27" s="57"/>
      <c r="G27" s="57"/>
      <c r="H27" s="57"/>
      <c r="I27" s="57"/>
      <c r="J27" s="57"/>
      <c r="K27" s="57"/>
    </row>
    <row r="28" spans="1:11" ht="13.5" thickBot="1">
      <c r="A28" s="182" t="s">
        <v>47</v>
      </c>
      <c r="B28" s="58"/>
      <c r="C28" s="57"/>
      <c r="D28" s="57"/>
      <c r="E28" s="57"/>
      <c r="F28" s="57"/>
      <c r="G28" s="57"/>
      <c r="H28" s="57"/>
      <c r="I28" s="57"/>
      <c r="J28" s="57"/>
      <c r="K28" s="57"/>
    </row>
    <row r="29" spans="1:11" ht="13.5" thickBot="1">
      <c r="A29" s="194">
        <v>2025</v>
      </c>
      <c r="B29" s="160">
        <f>IF(B$19&gt;(B$18+365.25*B$8),IF(AND($A29&gt;YEAR(B$18),$A29&lt;YEAR((B$18+365.25*B$8))),(DATE($A29,12,31)-DATE($A29,1,0))*B$16/B$21,IF(AND($A29=YEAR(B$18),$A29=YEAR((B$18+365.25*B$8))),((B$18+365.25*B$8)-B$18+1)*B$16/B$21,IF($A29=YEAR(B$18),(DATE(YEAR(B$18),12,31)-B$18+1)*B$16/B$21,IF($A29=YEAR((B$18+365.25*B$8)),((B$18+365.25*B$8)-DATE(YEAR((B$18+365.25*B$8)),1,1))*B$16/B$21,0)))),IF(AND($A29&gt;YEAR(B$18),$A29&lt;YEAR(B$19)),(DATE($A29,12,31)-DATE($A29,1,0))*B$16/B$22,IF(AND($A29=YEAR(B$18),$A29=YEAR(B$19)),(B$19-B$18+1)*B$16/B$22,IF($A29=YEAR(B$18),(DATE(YEAR(B$18),12,31)-B$18+1)*B$16/B$22,IF($A29=YEAR(B$19),(B$19-DATE(YEAR(B$19),1,1))*B$16/B$22,0)))))</f>
        <v>0</v>
      </c>
      <c r="C29" s="160">
        <f t="shared" ref="C29:D29" si="10">IF(C$19&gt;(C$18+365.25*C$8),IF(AND($A29&gt;YEAR(C$18),$A29&lt;YEAR((C$18+365.25*C$8))),(DATE($A29,12,31)-DATE($A29,1,0))*C$16/C$21,IF(AND($A29=YEAR(C$18),$A29=YEAR((C$18+365.25*C$8))),((C$18+365.25*C$8)-C$18+1)*C$16/C$21,IF($A29=YEAR(C$18),(DATE(YEAR(C$18),12,31)-C$18+1)*C$16/C$21,IF($A29=YEAR((C$18+365.25*C$8)),((C$18+365.25*C$8)-DATE(YEAR((C$18+365.25*C$8)),1,1))*C$16/C$21,0)))),IF(AND($A29&gt;YEAR(C$18),$A29&lt;YEAR(C$19)),(DATE($A29,12,31)-DATE($A29,1,0))*C$16/C$22,IF(AND($A29=YEAR(C$18),$A29=YEAR(C$19)),(C$19-C$18+1)*C$16/C$22,IF($A29=YEAR(C$18),(DATE(YEAR(C$18),12,31)-C$18+1)*C$16/C$22,IF($A29=YEAR(C$19),(C$19-DATE(YEAR(C$19),1,1))*C$16/C$22,0)))))</f>
        <v>0</v>
      </c>
      <c r="D29" s="160">
        <f t="shared" si="10"/>
        <v>0</v>
      </c>
      <c r="E29" s="160">
        <f t="shared" ref="B29:K39" si="11">IF(E$19&gt;(E$18+365.25*E$8),IF(AND($A29&gt;YEAR(E$18),$A29&lt;YEAR((E$18+365.25*E$8))),(DATE($A29,12,31)-DATE($A29,1,0))*E$16/E$21,IF(AND($A29=YEAR(E$18),$A29=YEAR((E$18+365.25*E$8))),((E$18+365.25*E$8)-E$18+1)*E$16/E$21,IF($A29=YEAR(E$18),(DATE(YEAR(E$18),12,31)-E$18+1)*E$16/E$21,IF($A29=YEAR((E$18+365.25*E$8)),((E$18+365.25*E$8)-DATE(YEAR((E$18+365.25*E$8)),1,1))*E$16/E$21,0)))),IF(AND($A29&gt;YEAR(E$18),$A29&lt;YEAR(E$19)),(DATE($A29,12,31)-DATE($A29,1,0))*E$16/E$22,IF(AND($A29=YEAR(E$18),$A29=YEAR(E$19)),(E$19-E$18+1)*E$16/E$22,IF($A29=YEAR(E$18),(DATE(YEAR(E$18),12,31)-E$18+1)*E$16/E$22,IF($A29=YEAR(E$19),(E$19-DATE(YEAR(E$19),1,1))*E$16/E$22,0)))))</f>
        <v>0</v>
      </c>
      <c r="F29" s="160">
        <f t="shared" si="11"/>
        <v>0</v>
      </c>
      <c r="G29" s="160">
        <f t="shared" si="11"/>
        <v>0</v>
      </c>
      <c r="H29" s="160">
        <f t="shared" si="11"/>
        <v>0</v>
      </c>
      <c r="I29" s="160">
        <f t="shared" si="11"/>
        <v>0</v>
      </c>
      <c r="J29" s="160">
        <f t="shared" si="11"/>
        <v>0</v>
      </c>
      <c r="K29" s="160">
        <f t="shared" si="11"/>
        <v>0</v>
      </c>
    </row>
    <row r="30" spans="1:11" ht="13.5" thickBot="1">
      <c r="A30" s="194">
        <v>2026</v>
      </c>
      <c r="B30" s="160">
        <f t="shared" ref="B30:D35" si="12">IF(B$19&gt;(B$18+365.25*B$8),IF(AND($A30&gt;YEAR(B$18),$A30&lt;YEAR((B$18+365.25*B$8))),(DATE($A30,12,31)-DATE($A30,1,0))*B$16/B$21,IF(AND($A30=YEAR(B$18),$A30=YEAR((B$18+365.25*B$8))),((B$18+365.25*B$8)-B$18+1)*B$16/B$21,IF($A30=YEAR(B$18),(DATE(YEAR(B$18),12,31)-B$18+1)*B$16/B$21,IF($A30=YEAR((B$18+365.25*B$8)),((B$18+365.25*B$8)-DATE(YEAR((B$18+365.25*B$8)),1,1))*B$16/B$21,0)))),IF(AND($A30&gt;YEAR(B$18),$A30&lt;YEAR(B$19)),(DATE($A30,12,31)-DATE($A30,1,0))*B$16/B$22,IF(AND($A30=YEAR(B$18),$A30=YEAR(B$19)),(B$19-B$18+1)*B$16/B$22,IF($A30=YEAR(B$18),(DATE(YEAR(B$18),12,31)-B$18+1)*B$16/B$22,IF($A30=YEAR(B$19),(B$19-DATE(YEAR(B$19),1,1))*B$16/B$22,0)))))</f>
        <v>0</v>
      </c>
      <c r="C30" s="160">
        <f t="shared" si="12"/>
        <v>0</v>
      </c>
      <c r="D30" s="160">
        <f t="shared" si="12"/>
        <v>0</v>
      </c>
      <c r="E30" s="160">
        <f t="shared" si="11"/>
        <v>0</v>
      </c>
      <c r="F30" s="160">
        <f t="shared" si="11"/>
        <v>0</v>
      </c>
      <c r="G30" s="160">
        <f t="shared" si="11"/>
        <v>0</v>
      </c>
      <c r="H30" s="160">
        <f t="shared" si="11"/>
        <v>0</v>
      </c>
      <c r="I30" s="160">
        <f t="shared" si="11"/>
        <v>0</v>
      </c>
      <c r="J30" s="160">
        <f t="shared" si="11"/>
        <v>0</v>
      </c>
      <c r="K30" s="160">
        <f t="shared" si="11"/>
        <v>0</v>
      </c>
    </row>
    <row r="31" spans="1:11" ht="13.5" thickBot="1">
      <c r="A31" s="194">
        <v>2027</v>
      </c>
      <c r="B31" s="160">
        <f t="shared" si="12"/>
        <v>0</v>
      </c>
      <c r="C31" s="160">
        <f t="shared" si="12"/>
        <v>0</v>
      </c>
      <c r="D31" s="160">
        <f t="shared" si="12"/>
        <v>0</v>
      </c>
      <c r="E31" s="160">
        <f t="shared" si="11"/>
        <v>0</v>
      </c>
      <c r="F31" s="160">
        <f t="shared" si="11"/>
        <v>0</v>
      </c>
      <c r="G31" s="160">
        <f t="shared" si="11"/>
        <v>0</v>
      </c>
      <c r="H31" s="160">
        <f t="shared" si="11"/>
        <v>0</v>
      </c>
      <c r="I31" s="160">
        <f t="shared" si="11"/>
        <v>0</v>
      </c>
      <c r="J31" s="160">
        <f t="shared" si="11"/>
        <v>0</v>
      </c>
      <c r="K31" s="160">
        <f t="shared" si="11"/>
        <v>0</v>
      </c>
    </row>
    <row r="32" spans="1:11" ht="13.5" thickBot="1">
      <c r="A32" s="194">
        <v>2028</v>
      </c>
      <c r="B32" s="160">
        <f t="shared" si="12"/>
        <v>0</v>
      </c>
      <c r="C32" s="160">
        <f t="shared" si="12"/>
        <v>0</v>
      </c>
      <c r="D32" s="160">
        <f t="shared" si="12"/>
        <v>0</v>
      </c>
      <c r="E32" s="160">
        <f t="shared" si="11"/>
        <v>0</v>
      </c>
      <c r="F32" s="160">
        <f t="shared" si="11"/>
        <v>0</v>
      </c>
      <c r="G32" s="160">
        <f t="shared" si="11"/>
        <v>0</v>
      </c>
      <c r="H32" s="160">
        <f t="shared" si="11"/>
        <v>0</v>
      </c>
      <c r="I32" s="160">
        <f t="shared" si="11"/>
        <v>0</v>
      </c>
      <c r="J32" s="160">
        <f t="shared" si="11"/>
        <v>0</v>
      </c>
      <c r="K32" s="160">
        <f t="shared" si="11"/>
        <v>0</v>
      </c>
    </row>
    <row r="33" spans="1:11" ht="13.5" thickBot="1">
      <c r="A33" s="194">
        <v>2029</v>
      </c>
      <c r="B33" s="160">
        <f t="shared" si="12"/>
        <v>0</v>
      </c>
      <c r="C33" s="160">
        <f t="shared" si="12"/>
        <v>0</v>
      </c>
      <c r="D33" s="160">
        <f t="shared" si="12"/>
        <v>0</v>
      </c>
      <c r="E33" s="160">
        <f t="shared" si="11"/>
        <v>0</v>
      </c>
      <c r="F33" s="160">
        <f t="shared" si="11"/>
        <v>0</v>
      </c>
      <c r="G33" s="160">
        <f t="shared" si="11"/>
        <v>0</v>
      </c>
      <c r="H33" s="160">
        <f t="shared" si="11"/>
        <v>0</v>
      </c>
      <c r="I33" s="160">
        <f t="shared" si="11"/>
        <v>0</v>
      </c>
      <c r="J33" s="160">
        <f t="shared" si="11"/>
        <v>0</v>
      </c>
      <c r="K33" s="160">
        <f t="shared" si="11"/>
        <v>0</v>
      </c>
    </row>
    <row r="34" spans="1:11" ht="13.5" thickBot="1">
      <c r="A34" s="194">
        <v>2030</v>
      </c>
      <c r="B34" s="160">
        <f t="shared" si="12"/>
        <v>0</v>
      </c>
      <c r="C34" s="160">
        <f t="shared" si="12"/>
        <v>0</v>
      </c>
      <c r="D34" s="160">
        <f t="shared" si="12"/>
        <v>0</v>
      </c>
      <c r="E34" s="160">
        <f t="shared" si="11"/>
        <v>0</v>
      </c>
      <c r="F34" s="160">
        <f t="shared" si="11"/>
        <v>0</v>
      </c>
      <c r="G34" s="160">
        <f t="shared" si="11"/>
        <v>0</v>
      </c>
      <c r="H34" s="160">
        <f t="shared" si="11"/>
        <v>0</v>
      </c>
      <c r="I34" s="160">
        <f t="shared" si="11"/>
        <v>0</v>
      </c>
      <c r="J34" s="160">
        <f t="shared" si="11"/>
        <v>0</v>
      </c>
      <c r="K34" s="160">
        <f t="shared" si="11"/>
        <v>0</v>
      </c>
    </row>
    <row r="35" spans="1:11" ht="13.5" thickBot="1">
      <c r="A35" s="194">
        <v>2031</v>
      </c>
      <c r="B35" s="160">
        <f t="shared" si="12"/>
        <v>0</v>
      </c>
      <c r="C35" s="160">
        <f t="shared" si="11"/>
        <v>0</v>
      </c>
      <c r="D35" s="160">
        <f t="shared" si="11"/>
        <v>0</v>
      </c>
      <c r="E35" s="160">
        <f t="shared" si="11"/>
        <v>0</v>
      </c>
      <c r="F35" s="160">
        <f t="shared" si="11"/>
        <v>0</v>
      </c>
      <c r="G35" s="160">
        <f t="shared" si="11"/>
        <v>0</v>
      </c>
      <c r="H35" s="160">
        <f t="shared" si="11"/>
        <v>0</v>
      </c>
      <c r="I35" s="160">
        <f t="shared" si="11"/>
        <v>0</v>
      </c>
      <c r="J35" s="160">
        <f t="shared" si="11"/>
        <v>0</v>
      </c>
      <c r="K35" s="160">
        <f t="shared" si="11"/>
        <v>0</v>
      </c>
    </row>
    <row r="36" spans="1:11" ht="13.5" thickBot="1">
      <c r="A36" s="194">
        <v>2032</v>
      </c>
      <c r="B36" s="160">
        <f t="shared" ref="B36" si="13">IF(B$19&gt;(B$18+365.25*B$8),IF(AND($A36&gt;YEAR(B$18),$A36&lt;YEAR((B$18+365.25*B$8))),(DATE($A36,12,31)-DATE($A36,1,0))*B$16/B$21,IF(AND($A36=YEAR(B$18),$A36=YEAR((B$18+365.25*B$8))),((B$18+365.25*B$8)-B$18+1)*B$16/B$21,IF($A36=YEAR(B$18),(DATE(YEAR(B$18),12,31)-B$18+1)*B$16/B$21,IF($A36=YEAR((B$18+365.25*B$8)),((B$18+365.25*B$8)-DATE(YEAR((B$18+365.25*B$8)),1,1))*B$16/B$21,0)))),IF(AND($A36&gt;YEAR(B$18),$A36&lt;YEAR(B$19)),(DATE($A36,12,31)-DATE($A36,1,0))*B$16/B$22,IF(AND($A36=YEAR(B$18),$A36=YEAR(B$19)),(B$19-B$18+1)*B$16/B$22,IF($A36=YEAR(B$18),(DATE(YEAR(B$18),12,31)-B$18+1)*B$16/B$22,IF($A36=YEAR(B$19),(B$19-DATE(YEAR(B$19),1,1))*B$16/B$22,0)))))</f>
        <v>0</v>
      </c>
      <c r="C36" s="160">
        <f t="shared" si="11"/>
        <v>0</v>
      </c>
      <c r="D36" s="160">
        <f t="shared" si="11"/>
        <v>0</v>
      </c>
      <c r="E36" s="160">
        <f t="shared" si="11"/>
        <v>0</v>
      </c>
      <c r="F36" s="160">
        <f t="shared" si="11"/>
        <v>0</v>
      </c>
      <c r="G36" s="160">
        <f t="shared" si="11"/>
        <v>0</v>
      </c>
      <c r="H36" s="160">
        <f t="shared" si="11"/>
        <v>0</v>
      </c>
      <c r="I36" s="160">
        <f t="shared" si="11"/>
        <v>0</v>
      </c>
      <c r="J36" s="160">
        <f t="shared" si="11"/>
        <v>0</v>
      </c>
      <c r="K36" s="160">
        <f t="shared" si="11"/>
        <v>0</v>
      </c>
    </row>
    <row r="37" spans="1:11" ht="13.5" thickBot="1">
      <c r="A37" s="194">
        <v>2033</v>
      </c>
      <c r="B37" s="160">
        <f t="shared" si="11"/>
        <v>0</v>
      </c>
      <c r="C37" s="160">
        <f t="shared" si="11"/>
        <v>0</v>
      </c>
      <c r="D37" s="160">
        <f t="shared" si="11"/>
        <v>0</v>
      </c>
      <c r="E37" s="160">
        <f t="shared" si="11"/>
        <v>0</v>
      </c>
      <c r="F37" s="160">
        <f t="shared" si="11"/>
        <v>0</v>
      </c>
      <c r="G37" s="160">
        <f t="shared" si="11"/>
        <v>0</v>
      </c>
      <c r="H37" s="160">
        <f t="shared" si="11"/>
        <v>0</v>
      </c>
      <c r="I37" s="160">
        <f t="shared" si="11"/>
        <v>0</v>
      </c>
      <c r="J37" s="160">
        <f t="shared" si="11"/>
        <v>0</v>
      </c>
      <c r="K37" s="160">
        <f t="shared" si="11"/>
        <v>0</v>
      </c>
    </row>
    <row r="38" spans="1:11" ht="13.5" thickBot="1">
      <c r="A38" s="194">
        <v>2034</v>
      </c>
      <c r="B38" s="160">
        <f t="shared" si="11"/>
        <v>0</v>
      </c>
      <c r="C38" s="160">
        <f t="shared" si="11"/>
        <v>0</v>
      </c>
      <c r="D38" s="160">
        <f t="shared" si="11"/>
        <v>0</v>
      </c>
      <c r="E38" s="160">
        <f t="shared" si="11"/>
        <v>0</v>
      </c>
      <c r="F38" s="160">
        <f t="shared" si="11"/>
        <v>0</v>
      </c>
      <c r="G38" s="160">
        <f t="shared" si="11"/>
        <v>0</v>
      </c>
      <c r="H38" s="160">
        <f t="shared" si="11"/>
        <v>0</v>
      </c>
      <c r="I38" s="160">
        <f t="shared" si="11"/>
        <v>0</v>
      </c>
      <c r="J38" s="160">
        <f t="shared" si="11"/>
        <v>0</v>
      </c>
      <c r="K38" s="160">
        <f t="shared" si="11"/>
        <v>0</v>
      </c>
    </row>
    <row r="39" spans="1:11" ht="13.5" thickBot="1">
      <c r="A39" s="194">
        <v>2035</v>
      </c>
      <c r="B39" s="160">
        <f t="shared" si="11"/>
        <v>0</v>
      </c>
      <c r="C39" s="160">
        <f t="shared" si="11"/>
        <v>0</v>
      </c>
      <c r="D39" s="160">
        <f t="shared" si="11"/>
        <v>0</v>
      </c>
      <c r="E39" s="160">
        <f t="shared" si="11"/>
        <v>0</v>
      </c>
      <c r="F39" s="160">
        <f t="shared" si="11"/>
        <v>0</v>
      </c>
      <c r="G39" s="160">
        <f t="shared" si="11"/>
        <v>0</v>
      </c>
      <c r="H39" s="160">
        <f t="shared" si="11"/>
        <v>0</v>
      </c>
      <c r="I39" s="160">
        <f t="shared" si="11"/>
        <v>0</v>
      </c>
      <c r="J39" s="160">
        <f t="shared" si="11"/>
        <v>0</v>
      </c>
      <c r="K39" s="160">
        <f t="shared" si="11"/>
        <v>0</v>
      </c>
    </row>
    <row r="40" spans="1:11" ht="13.5" thickBot="1">
      <c r="B40" s="57"/>
      <c r="C40" s="57"/>
      <c r="D40" s="57"/>
      <c r="E40" s="57"/>
      <c r="F40" s="57"/>
      <c r="G40" s="57"/>
      <c r="H40" s="57"/>
      <c r="I40" s="57"/>
      <c r="J40" s="57"/>
      <c r="K40" s="57"/>
    </row>
    <row r="41" spans="1:11" ht="13.5" thickBot="1">
      <c r="A41" s="195" t="s">
        <v>48</v>
      </c>
      <c r="B41" s="162">
        <f>SUM(B29:B39)</f>
        <v>0</v>
      </c>
      <c r="C41" s="162">
        <f t="shared" ref="C41:K41" si="14">SUM(C29:C39)</f>
        <v>0</v>
      </c>
      <c r="D41" s="162">
        <f t="shared" si="14"/>
        <v>0</v>
      </c>
      <c r="E41" s="162">
        <f t="shared" si="14"/>
        <v>0</v>
      </c>
      <c r="F41" s="162">
        <f t="shared" si="14"/>
        <v>0</v>
      </c>
      <c r="G41" s="162">
        <f t="shared" si="14"/>
        <v>0</v>
      </c>
      <c r="H41" s="162">
        <f t="shared" si="14"/>
        <v>0</v>
      </c>
      <c r="I41" s="162">
        <f t="shared" si="14"/>
        <v>0</v>
      </c>
      <c r="J41" s="162">
        <f t="shared" si="14"/>
        <v>0</v>
      </c>
      <c r="K41" s="162">
        <f t="shared" si="14"/>
        <v>0</v>
      </c>
    </row>
  </sheetData>
  <dataValidations count="2">
    <dataValidation type="list" allowBlank="1" showInputMessage="1" showErrorMessage="1" sqref="B9:K9" xr:uid="{334BDF08-70BC-41B1-A89E-4441D7902993}">
      <formula1>"financial lease, projectfinanciering"</formula1>
    </dataValidation>
    <dataValidation type="list" allowBlank="1" showInputMessage="1" showErrorMessage="1" sqref="B6:K6" xr:uid="{C4D2859E-4419-4CD4-85B7-2FDE9A1CE9FC}">
      <formula1>"Elektrisch, Waterstof"</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07BC1-B4B2-4815-9AB8-7468D5B69DD6}">
  <dimension ref="A1:Q90"/>
  <sheetViews>
    <sheetView zoomScale="85" zoomScaleNormal="85" workbookViewId="0"/>
  </sheetViews>
  <sheetFormatPr defaultColWidth="9.140625" defaultRowHeight="12.75"/>
  <cols>
    <col min="1" max="1" width="41.42578125" customWidth="1"/>
    <col min="2" max="5" width="15.5703125" customWidth="1"/>
    <col min="6" max="9" width="14.28515625" customWidth="1"/>
    <col min="10" max="10" width="11.5703125" customWidth="1"/>
    <col min="11" max="17" width="14.28515625" customWidth="1"/>
    <col min="20" max="20" width="10.42578125" bestFit="1" customWidth="1"/>
  </cols>
  <sheetData>
    <row r="1" spans="1:17">
      <c r="A1" s="53" t="s">
        <v>126</v>
      </c>
      <c r="B1" s="82"/>
    </row>
    <row r="2" spans="1:17" ht="13.5" thickBot="1">
      <c r="A2" s="54"/>
      <c r="B2" s="82"/>
    </row>
    <row r="3" spans="1:17" ht="13.5" thickBot="1">
      <c r="A3" s="144" t="s">
        <v>125</v>
      </c>
      <c r="B3" s="212"/>
      <c r="C3" s="212"/>
      <c r="D3" s="212"/>
      <c r="E3" s="212"/>
      <c r="F3" s="212"/>
      <c r="G3" s="212"/>
      <c r="H3" s="212"/>
      <c r="I3" s="212"/>
      <c r="J3" s="212"/>
      <c r="K3" s="212"/>
      <c r="L3" s="212"/>
      <c r="M3" s="212"/>
      <c r="N3" s="212"/>
      <c r="O3" s="212"/>
      <c r="P3" s="212"/>
      <c r="Q3" s="212"/>
    </row>
    <row r="4" spans="1:17" ht="13.5" thickBot="1">
      <c r="A4" s="145" t="s">
        <v>124</v>
      </c>
      <c r="B4" s="213"/>
      <c r="C4" s="213"/>
      <c r="D4" s="213"/>
      <c r="E4" s="213"/>
      <c r="F4" s="213"/>
      <c r="G4" s="213"/>
      <c r="H4" s="213"/>
      <c r="I4" s="213"/>
      <c r="J4" s="213"/>
      <c r="K4" s="213"/>
      <c r="L4" s="213"/>
      <c r="M4" s="213"/>
      <c r="N4" s="213"/>
      <c r="O4" s="213"/>
      <c r="P4" s="213"/>
      <c r="Q4" s="213"/>
    </row>
    <row r="5" spans="1:17" ht="13.5" thickBot="1">
      <c r="A5" s="57"/>
      <c r="B5" s="57"/>
      <c r="C5" s="57"/>
      <c r="D5" s="57"/>
      <c r="E5" s="57"/>
      <c r="F5" s="57"/>
      <c r="G5" s="57"/>
      <c r="H5" s="57"/>
      <c r="I5" s="57"/>
      <c r="J5" s="57"/>
      <c r="K5" s="57"/>
      <c r="L5" s="57"/>
      <c r="M5" s="57"/>
      <c r="N5" s="57"/>
      <c r="O5" s="57"/>
      <c r="P5" s="57"/>
      <c r="Q5" s="57"/>
    </row>
    <row r="6" spans="1:17" ht="13.5" thickBot="1">
      <c r="A6" s="144" t="s">
        <v>130</v>
      </c>
      <c r="B6" s="205"/>
      <c r="C6" s="205"/>
      <c r="D6" s="205"/>
      <c r="E6" s="205"/>
      <c r="F6" s="205"/>
      <c r="G6" s="205"/>
      <c r="H6" s="205"/>
      <c r="I6" s="205"/>
      <c r="J6" s="205"/>
      <c r="K6" s="205"/>
      <c r="L6" s="205"/>
      <c r="M6" s="205"/>
      <c r="N6" s="205"/>
      <c r="O6" s="205"/>
      <c r="P6" s="205"/>
      <c r="Q6" s="205"/>
    </row>
    <row r="7" spans="1:17" ht="13.5" thickBot="1">
      <c r="A7" s="196" t="s">
        <v>107</v>
      </c>
      <c r="B7" s="198"/>
      <c r="C7" s="198"/>
      <c r="D7" s="198"/>
      <c r="E7" s="198"/>
      <c r="F7" s="198"/>
      <c r="G7" s="198"/>
      <c r="H7" s="198"/>
      <c r="I7" s="198"/>
      <c r="J7" s="198"/>
      <c r="K7" s="198"/>
      <c r="L7" s="198"/>
      <c r="M7" s="198"/>
      <c r="N7" s="198"/>
      <c r="O7" s="198"/>
      <c r="P7" s="198"/>
      <c r="Q7" s="198"/>
    </row>
    <row r="8" spans="1:17" ht="26.25" thickBot="1">
      <c r="A8" s="222" t="s">
        <v>127</v>
      </c>
      <c r="B8" s="170">
        <f>SUM(B9:B15)</f>
        <v>0</v>
      </c>
      <c r="C8" s="170">
        <f>SUM(C9:C15)</f>
        <v>0</v>
      </c>
      <c r="D8" s="170">
        <f t="shared" ref="D8:Q8" si="0">SUM(D9:D15)</f>
        <v>0</v>
      </c>
      <c r="E8" s="170">
        <f t="shared" si="0"/>
        <v>0</v>
      </c>
      <c r="F8" s="170">
        <f t="shared" si="0"/>
        <v>0</v>
      </c>
      <c r="G8" s="170">
        <f t="shared" si="0"/>
        <v>0</v>
      </c>
      <c r="H8" s="170">
        <f t="shared" si="0"/>
        <v>0</v>
      </c>
      <c r="I8" s="170">
        <f t="shared" si="0"/>
        <v>0</v>
      </c>
      <c r="J8" s="170">
        <f t="shared" si="0"/>
        <v>0</v>
      </c>
      <c r="K8" s="170">
        <f t="shared" si="0"/>
        <v>0</v>
      </c>
      <c r="L8" s="170">
        <f t="shared" si="0"/>
        <v>0</v>
      </c>
      <c r="M8" s="170">
        <f t="shared" si="0"/>
        <v>0</v>
      </c>
      <c r="N8" s="170">
        <f t="shared" si="0"/>
        <v>0</v>
      </c>
      <c r="O8" s="170">
        <f t="shared" si="0"/>
        <v>0</v>
      </c>
      <c r="P8" s="170">
        <f t="shared" si="0"/>
        <v>0</v>
      </c>
      <c r="Q8" s="170">
        <f t="shared" si="0"/>
        <v>0</v>
      </c>
    </row>
    <row r="9" spans="1:17" ht="13.5" thickBot="1">
      <c r="A9" s="203" t="s">
        <v>106</v>
      </c>
      <c r="B9" s="210"/>
      <c r="C9" s="210"/>
      <c r="D9" s="210"/>
      <c r="E9" s="210"/>
      <c r="F9" s="210"/>
      <c r="G9" s="210"/>
      <c r="H9" s="210"/>
      <c r="I9" s="210"/>
      <c r="J9" s="210"/>
      <c r="K9" s="210"/>
      <c r="L9" s="210"/>
      <c r="M9" s="210"/>
      <c r="N9" s="210"/>
      <c r="O9" s="210"/>
      <c r="P9" s="210"/>
      <c r="Q9" s="210"/>
    </row>
    <row r="10" spans="1:17" ht="13.5" thickBot="1">
      <c r="A10" s="203" t="s">
        <v>106</v>
      </c>
      <c r="B10" s="210"/>
      <c r="C10" s="210"/>
      <c r="D10" s="210"/>
      <c r="E10" s="210"/>
      <c r="F10" s="210"/>
      <c r="G10" s="210"/>
      <c r="H10" s="210"/>
      <c r="I10" s="210"/>
      <c r="J10" s="210"/>
      <c r="K10" s="210"/>
      <c r="L10" s="210"/>
      <c r="M10" s="210"/>
      <c r="N10" s="210"/>
      <c r="O10" s="210"/>
      <c r="P10" s="210"/>
      <c r="Q10" s="210"/>
    </row>
    <row r="11" spans="1:17" ht="13.5" thickBot="1">
      <c r="A11" s="203" t="s">
        <v>106</v>
      </c>
      <c r="B11" s="210"/>
      <c r="C11" s="210"/>
      <c r="D11" s="210"/>
      <c r="E11" s="210"/>
      <c r="F11" s="210"/>
      <c r="G11" s="210"/>
      <c r="H11" s="210"/>
      <c r="I11" s="210"/>
      <c r="J11" s="210"/>
      <c r="K11" s="210"/>
      <c r="L11" s="210"/>
      <c r="M11" s="210"/>
      <c r="N11" s="210"/>
      <c r="O11" s="210"/>
      <c r="P11" s="210"/>
      <c r="Q11" s="210"/>
    </row>
    <row r="12" spans="1:17" ht="13.5" thickBot="1">
      <c r="A12" s="203" t="s">
        <v>106</v>
      </c>
      <c r="B12" s="210"/>
      <c r="C12" s="210"/>
      <c r="D12" s="210"/>
      <c r="E12" s="210"/>
      <c r="F12" s="210"/>
      <c r="G12" s="210"/>
      <c r="H12" s="210"/>
      <c r="I12" s="210"/>
      <c r="J12" s="210"/>
      <c r="K12" s="210"/>
      <c r="L12" s="210"/>
      <c r="M12" s="210"/>
      <c r="N12" s="210"/>
      <c r="O12" s="210"/>
      <c r="P12" s="210"/>
      <c r="Q12" s="210"/>
    </row>
    <row r="13" spans="1:17" ht="13.5" thickBot="1">
      <c r="A13" s="203" t="s">
        <v>106</v>
      </c>
      <c r="B13" s="210"/>
      <c r="C13" s="210"/>
      <c r="D13" s="210"/>
      <c r="E13" s="210"/>
      <c r="F13" s="210"/>
      <c r="G13" s="210"/>
      <c r="H13" s="210"/>
      <c r="I13" s="210"/>
      <c r="J13" s="210"/>
      <c r="K13" s="210"/>
      <c r="L13" s="210"/>
      <c r="M13" s="210"/>
      <c r="N13" s="210"/>
      <c r="O13" s="210"/>
      <c r="P13" s="210"/>
      <c r="Q13" s="210"/>
    </row>
    <row r="14" spans="1:17" ht="13.5" thickBot="1">
      <c r="A14" s="203" t="s">
        <v>106</v>
      </c>
      <c r="B14" s="210"/>
      <c r="C14" s="210"/>
      <c r="D14" s="210"/>
      <c r="E14" s="210"/>
      <c r="F14" s="210"/>
      <c r="G14" s="210"/>
      <c r="H14" s="210"/>
      <c r="I14" s="210"/>
      <c r="J14" s="210"/>
      <c r="K14" s="210"/>
      <c r="L14" s="210"/>
      <c r="M14" s="210"/>
      <c r="N14" s="210"/>
      <c r="O14" s="210"/>
      <c r="P14" s="210"/>
      <c r="Q14" s="210"/>
    </row>
    <row r="15" spans="1:17" ht="13.5" thickBot="1">
      <c r="A15" s="201" t="s">
        <v>49</v>
      </c>
      <c r="B15" s="211"/>
      <c r="C15" s="211"/>
      <c r="D15" s="211"/>
      <c r="E15" s="211"/>
      <c r="F15" s="211"/>
      <c r="G15" s="211"/>
      <c r="H15" s="211"/>
      <c r="I15" s="211"/>
      <c r="J15" s="211"/>
      <c r="K15" s="211"/>
      <c r="L15" s="211"/>
      <c r="M15" s="211"/>
      <c r="N15" s="211"/>
      <c r="O15" s="211"/>
      <c r="P15" s="211"/>
      <c r="Q15" s="211"/>
    </row>
    <row r="16" spans="1:17" ht="13.5" thickBot="1">
      <c r="A16" s="221" t="s">
        <v>108</v>
      </c>
      <c r="B16" s="199">
        <f>B$4*B8</f>
        <v>0</v>
      </c>
      <c r="C16" s="199">
        <f t="shared" ref="C16:Q16" si="1">C$4*C8</f>
        <v>0</v>
      </c>
      <c r="D16" s="199">
        <f t="shared" si="1"/>
        <v>0</v>
      </c>
      <c r="E16" s="199">
        <f t="shared" si="1"/>
        <v>0</v>
      </c>
      <c r="F16" s="199">
        <f t="shared" si="1"/>
        <v>0</v>
      </c>
      <c r="G16" s="199">
        <f t="shared" si="1"/>
        <v>0</v>
      </c>
      <c r="H16" s="199">
        <f t="shared" si="1"/>
        <v>0</v>
      </c>
      <c r="I16" s="199">
        <f t="shared" si="1"/>
        <v>0</v>
      </c>
      <c r="J16" s="199">
        <f t="shared" si="1"/>
        <v>0</v>
      </c>
      <c r="K16" s="199">
        <f t="shared" si="1"/>
        <v>0</v>
      </c>
      <c r="L16" s="199">
        <f t="shared" si="1"/>
        <v>0</v>
      </c>
      <c r="M16" s="199">
        <f t="shared" si="1"/>
        <v>0</v>
      </c>
      <c r="N16" s="199">
        <f t="shared" si="1"/>
        <v>0</v>
      </c>
      <c r="O16" s="199">
        <f t="shared" si="1"/>
        <v>0</v>
      </c>
      <c r="P16" s="199">
        <f t="shared" si="1"/>
        <v>0</v>
      </c>
      <c r="Q16" s="199">
        <f t="shared" si="1"/>
        <v>0</v>
      </c>
    </row>
    <row r="17" spans="1:17" ht="26.25" thickBot="1">
      <c r="A17" s="223" t="s">
        <v>142</v>
      </c>
      <c r="B17" s="209"/>
      <c r="C17" s="209"/>
      <c r="D17" s="209"/>
      <c r="E17" s="209"/>
      <c r="F17" s="209"/>
      <c r="G17" s="209"/>
      <c r="H17" s="209"/>
      <c r="I17" s="209"/>
      <c r="J17" s="209"/>
      <c r="K17" s="209"/>
      <c r="L17" s="209"/>
      <c r="M17" s="209"/>
      <c r="N17" s="209"/>
      <c r="O17" s="209"/>
      <c r="P17" s="209"/>
      <c r="Q17" s="209"/>
    </row>
    <row r="18" spans="1:17" ht="26.25" thickBot="1">
      <c r="A18" s="223" t="s">
        <v>143</v>
      </c>
      <c r="B18" s="207"/>
      <c r="C18" s="207"/>
      <c r="D18" s="207"/>
      <c r="E18" s="207"/>
      <c r="F18" s="207"/>
      <c r="G18" s="207"/>
      <c r="H18" s="207"/>
      <c r="I18" s="207"/>
      <c r="J18" s="207"/>
      <c r="K18" s="207"/>
      <c r="L18" s="207"/>
      <c r="M18" s="207"/>
      <c r="N18" s="207"/>
      <c r="O18" s="207"/>
      <c r="P18" s="207"/>
      <c r="Q18" s="207"/>
    </row>
    <row r="19" spans="1:17" ht="26.25" thickBot="1">
      <c r="A19" s="223" t="s">
        <v>144</v>
      </c>
      <c r="B19" s="207"/>
      <c r="C19" s="207"/>
      <c r="D19" s="207"/>
      <c r="E19" s="207"/>
      <c r="F19" s="207"/>
      <c r="G19" s="207"/>
      <c r="H19" s="207"/>
      <c r="I19" s="207"/>
      <c r="J19" s="207"/>
      <c r="K19" s="207"/>
      <c r="L19" s="207"/>
      <c r="M19" s="207"/>
      <c r="N19" s="207"/>
      <c r="O19" s="207"/>
      <c r="P19" s="207"/>
      <c r="Q19" s="207"/>
    </row>
    <row r="20" spans="1:17" ht="13.5" thickBot="1">
      <c r="A20" s="218" t="s">
        <v>41</v>
      </c>
      <c r="B20" s="219">
        <f>SUM(B17:B19)*B4</f>
        <v>0</v>
      </c>
      <c r="C20" s="219">
        <f t="shared" ref="C20:Q20" si="2">SUM(C17:C19)*C4</f>
        <v>0</v>
      </c>
      <c r="D20" s="219">
        <f t="shared" si="2"/>
        <v>0</v>
      </c>
      <c r="E20" s="219">
        <f t="shared" si="2"/>
        <v>0</v>
      </c>
      <c r="F20" s="219">
        <f t="shared" si="2"/>
        <v>0</v>
      </c>
      <c r="G20" s="219">
        <f t="shared" si="2"/>
        <v>0</v>
      </c>
      <c r="H20" s="219">
        <f t="shared" si="2"/>
        <v>0</v>
      </c>
      <c r="I20" s="219">
        <f t="shared" si="2"/>
        <v>0</v>
      </c>
      <c r="J20" s="219">
        <f t="shared" si="2"/>
        <v>0</v>
      </c>
      <c r="K20" s="219">
        <f t="shared" si="2"/>
        <v>0</v>
      </c>
      <c r="L20" s="219">
        <f t="shared" si="2"/>
        <v>0</v>
      </c>
      <c r="M20" s="219">
        <f t="shared" si="2"/>
        <v>0</v>
      </c>
      <c r="N20" s="219">
        <f t="shared" si="2"/>
        <v>0</v>
      </c>
      <c r="O20" s="219">
        <f t="shared" si="2"/>
        <v>0</v>
      </c>
      <c r="P20" s="219">
        <f t="shared" si="2"/>
        <v>0</v>
      </c>
      <c r="Q20" s="219">
        <f t="shared" si="2"/>
        <v>0</v>
      </c>
    </row>
    <row r="21" spans="1:17" ht="13.5" thickBot="1">
      <c r="A21" s="216" t="s">
        <v>145</v>
      </c>
      <c r="B21" s="224">
        <f>B16-B20</f>
        <v>0</v>
      </c>
      <c r="C21" s="224">
        <f t="shared" ref="C21:Q21" si="3">C16-C20</f>
        <v>0</v>
      </c>
      <c r="D21" s="224">
        <f t="shared" si="3"/>
        <v>0</v>
      </c>
      <c r="E21" s="224">
        <f t="shared" si="3"/>
        <v>0</v>
      </c>
      <c r="F21" s="224">
        <f t="shared" si="3"/>
        <v>0</v>
      </c>
      <c r="G21" s="224">
        <f t="shared" si="3"/>
        <v>0</v>
      </c>
      <c r="H21" s="224">
        <f t="shared" si="3"/>
        <v>0</v>
      </c>
      <c r="I21" s="224">
        <f t="shared" si="3"/>
        <v>0</v>
      </c>
      <c r="J21" s="224">
        <f t="shared" si="3"/>
        <v>0</v>
      </c>
      <c r="K21" s="224">
        <f t="shared" si="3"/>
        <v>0</v>
      </c>
      <c r="L21" s="224">
        <f t="shared" si="3"/>
        <v>0</v>
      </c>
      <c r="M21" s="224">
        <f t="shared" si="3"/>
        <v>0</v>
      </c>
      <c r="N21" s="224">
        <f t="shared" si="3"/>
        <v>0</v>
      </c>
      <c r="O21" s="224">
        <f t="shared" si="3"/>
        <v>0</v>
      </c>
      <c r="P21" s="224">
        <f t="shared" si="3"/>
        <v>0</v>
      </c>
      <c r="Q21" s="224">
        <f t="shared" si="3"/>
        <v>0</v>
      </c>
    </row>
    <row r="22" spans="1:17" ht="13.5" thickBot="1">
      <c r="A22" s="201" t="s">
        <v>44</v>
      </c>
      <c r="B22" s="220">
        <f t="shared" ref="B22:Q22" si="4">B6*365.25</f>
        <v>0</v>
      </c>
      <c r="C22" s="220">
        <f t="shared" si="4"/>
        <v>0</v>
      </c>
      <c r="D22" s="220">
        <f t="shared" si="4"/>
        <v>0</v>
      </c>
      <c r="E22" s="220">
        <f t="shared" si="4"/>
        <v>0</v>
      </c>
      <c r="F22" s="220">
        <f t="shared" si="4"/>
        <v>0</v>
      </c>
      <c r="G22" s="220">
        <f t="shared" si="4"/>
        <v>0</v>
      </c>
      <c r="H22" s="220">
        <f t="shared" si="4"/>
        <v>0</v>
      </c>
      <c r="I22" s="220">
        <f t="shared" si="4"/>
        <v>0</v>
      </c>
      <c r="J22" s="220">
        <f t="shared" si="4"/>
        <v>0</v>
      </c>
      <c r="K22" s="220">
        <f t="shared" si="4"/>
        <v>0</v>
      </c>
      <c r="L22" s="220">
        <f t="shared" si="4"/>
        <v>0</v>
      </c>
      <c r="M22" s="220">
        <f t="shared" si="4"/>
        <v>0</v>
      </c>
      <c r="N22" s="220">
        <f t="shared" si="4"/>
        <v>0</v>
      </c>
      <c r="O22" s="220">
        <f t="shared" si="4"/>
        <v>0</v>
      </c>
      <c r="P22" s="220">
        <f t="shared" si="4"/>
        <v>0</v>
      </c>
      <c r="Q22" s="220">
        <f t="shared" si="4"/>
        <v>0</v>
      </c>
    </row>
    <row r="23" spans="1:17" ht="13.5" thickBot="1">
      <c r="A23" s="201" t="s">
        <v>109</v>
      </c>
      <c r="B23" s="200">
        <f t="shared" ref="B23:Q23" si="5">IFERROR(B21/B22,0)</f>
        <v>0</v>
      </c>
      <c r="C23" s="200">
        <f t="shared" si="5"/>
        <v>0</v>
      </c>
      <c r="D23" s="200">
        <f t="shared" si="5"/>
        <v>0</v>
      </c>
      <c r="E23" s="200">
        <f t="shared" si="5"/>
        <v>0</v>
      </c>
      <c r="F23" s="200">
        <f t="shared" si="5"/>
        <v>0</v>
      </c>
      <c r="G23" s="200">
        <f t="shared" si="5"/>
        <v>0</v>
      </c>
      <c r="H23" s="200">
        <f t="shared" si="5"/>
        <v>0</v>
      </c>
      <c r="I23" s="200">
        <f t="shared" si="5"/>
        <v>0</v>
      </c>
      <c r="J23" s="200">
        <f t="shared" si="5"/>
        <v>0</v>
      </c>
      <c r="K23" s="200">
        <f t="shared" si="5"/>
        <v>0</v>
      </c>
      <c r="L23" s="200">
        <f t="shared" si="5"/>
        <v>0</v>
      </c>
      <c r="M23" s="200">
        <f t="shared" si="5"/>
        <v>0</v>
      </c>
      <c r="N23" s="200">
        <f t="shared" si="5"/>
        <v>0</v>
      </c>
      <c r="O23" s="200">
        <f t="shared" si="5"/>
        <v>0</v>
      </c>
      <c r="P23" s="200">
        <f t="shared" si="5"/>
        <v>0</v>
      </c>
      <c r="Q23" s="200">
        <f t="shared" si="5"/>
        <v>0</v>
      </c>
    </row>
    <row r="24" spans="1:17">
      <c r="A24" s="83"/>
      <c r="B24" s="83"/>
      <c r="C24" s="83"/>
      <c r="D24" s="83"/>
      <c r="E24" s="83"/>
      <c r="F24" s="83"/>
      <c r="G24" s="83"/>
      <c r="H24" s="83"/>
      <c r="I24" s="83"/>
      <c r="J24" s="83"/>
      <c r="K24" s="83"/>
      <c r="L24" s="83"/>
      <c r="M24" s="83"/>
      <c r="N24" s="83"/>
      <c r="O24" s="83"/>
      <c r="P24" s="83"/>
      <c r="Q24" s="83"/>
    </row>
    <row r="25" spans="1:17" ht="13.5" thickBot="1">
      <c r="A25" s="145" t="s">
        <v>43</v>
      </c>
      <c r="B25" s="128"/>
      <c r="C25" s="128"/>
      <c r="D25" s="128"/>
      <c r="E25" s="128"/>
      <c r="F25" s="128"/>
      <c r="G25" s="128"/>
      <c r="H25" s="128"/>
      <c r="I25" s="128"/>
      <c r="J25" s="128"/>
      <c r="K25" s="128"/>
      <c r="L25" s="128"/>
      <c r="M25" s="128"/>
      <c r="N25" s="128"/>
      <c r="O25" s="128"/>
      <c r="P25" s="128"/>
      <c r="Q25" s="128"/>
    </row>
    <row r="26" spans="1:17" ht="13.5" thickBot="1">
      <c r="A26" s="145" t="s">
        <v>52</v>
      </c>
      <c r="B26" s="128"/>
      <c r="C26" s="128"/>
      <c r="D26" s="128"/>
      <c r="E26" s="128"/>
      <c r="F26" s="128"/>
      <c r="G26" s="128"/>
      <c r="H26" s="128"/>
      <c r="I26" s="128"/>
      <c r="J26" s="128"/>
      <c r="K26" s="128"/>
      <c r="L26" s="128"/>
      <c r="M26" s="128"/>
      <c r="N26" s="128"/>
      <c r="O26" s="128"/>
      <c r="P26" s="128"/>
      <c r="Q26" s="128"/>
    </row>
    <row r="27" spans="1:17">
      <c r="A27" s="57"/>
      <c r="B27" s="57"/>
      <c r="C27" s="57"/>
      <c r="D27" s="57"/>
      <c r="E27" s="57"/>
      <c r="F27" s="57"/>
      <c r="G27" s="57"/>
      <c r="H27" s="57"/>
      <c r="I27" s="57"/>
      <c r="J27" s="57"/>
      <c r="K27" s="57"/>
      <c r="L27" s="57"/>
      <c r="M27" s="57"/>
      <c r="N27" s="57"/>
      <c r="O27" s="57"/>
      <c r="P27" s="57"/>
      <c r="Q27" s="57"/>
    </row>
    <row r="28" spans="1:17" ht="13.5" thickBot="1">
      <c r="A28" s="111" t="s">
        <v>47</v>
      </c>
      <c r="B28" s="57"/>
      <c r="C28" s="57"/>
      <c r="D28" s="57"/>
      <c r="E28" s="57"/>
      <c r="F28" s="57"/>
      <c r="G28" s="57"/>
      <c r="H28" s="57"/>
      <c r="I28" s="57"/>
      <c r="J28" s="57"/>
      <c r="K28" s="57"/>
      <c r="L28" s="57"/>
      <c r="M28" s="57"/>
      <c r="N28" s="57"/>
      <c r="O28" s="57"/>
      <c r="P28" s="57"/>
      <c r="Q28" s="57"/>
    </row>
    <row r="29" spans="1:17" ht="13.5" thickBot="1">
      <c r="A29" s="158">
        <v>2025</v>
      </c>
      <c r="B29" s="160">
        <f t="shared" ref="B29:Q39" si="6">IF(B$26&gt;(B$25+365.25*B$6),IF(AND($A29&gt;YEAR(B$25),$A29&lt;YEAR(B$25+365.25*B$6)),(DATE($A29,12,31)-DATE($A29,1,0))*B$23,IF(AND($A29=YEAR(B$25),$A29=YEAR(B$25+365.25*B$6)),((B$25+365.25*B$6)-B$25+1)*B$23,IF($A29=YEAR(B$25),(DATE(YEAR(B$25),12,31)-B$25+1)*B$23,IF($A29=YEAR(B$25+365.25*B$6),(B$25+365.25*B$6-DATE(YEAR(B$25+365.25*B$6),1,1))*B$23,0)))),IF(AND($A29&gt;YEAR(B$25),$A29&lt;YEAR(B$26)),(DATE($A29,12,31)-DATE($A29,1,0))*B$23,IF(AND($A29=YEAR(B$25),$A29=YEAR(B$26)),(B$26-B$25+1)*B$23,IF($A29=YEAR(B$25),(DATE(YEAR(B$25),12,31)-B$25+1)*B$23,IF($A29=YEAR(B$26),(B$26-DATE(YEAR(B$26),1,1))*B$23,0)))))</f>
        <v>0</v>
      </c>
      <c r="C29" s="160">
        <f t="shared" si="6"/>
        <v>0</v>
      </c>
      <c r="D29" s="160">
        <f t="shared" si="6"/>
        <v>0</v>
      </c>
      <c r="E29" s="160">
        <f t="shared" si="6"/>
        <v>0</v>
      </c>
      <c r="F29" s="160">
        <f t="shared" si="6"/>
        <v>0</v>
      </c>
      <c r="G29" s="160">
        <f t="shared" si="6"/>
        <v>0</v>
      </c>
      <c r="H29" s="160">
        <f t="shared" si="6"/>
        <v>0</v>
      </c>
      <c r="I29" s="160">
        <f t="shared" si="6"/>
        <v>0</v>
      </c>
      <c r="J29" s="160">
        <f t="shared" si="6"/>
        <v>0</v>
      </c>
      <c r="K29" s="160">
        <f t="shared" si="6"/>
        <v>0</v>
      </c>
      <c r="L29" s="160">
        <f t="shared" si="6"/>
        <v>0</v>
      </c>
      <c r="M29" s="160">
        <f t="shared" si="6"/>
        <v>0</v>
      </c>
      <c r="N29" s="160">
        <f t="shared" si="6"/>
        <v>0</v>
      </c>
      <c r="O29" s="160">
        <f t="shared" si="6"/>
        <v>0</v>
      </c>
      <c r="P29" s="160">
        <f t="shared" si="6"/>
        <v>0</v>
      </c>
      <c r="Q29" s="160">
        <f t="shared" si="6"/>
        <v>0</v>
      </c>
    </row>
    <row r="30" spans="1:17" ht="13.5" thickBot="1">
      <c r="A30" s="158">
        <v>2026</v>
      </c>
      <c r="B30" s="160">
        <f t="shared" si="6"/>
        <v>0</v>
      </c>
      <c r="C30" s="160">
        <f t="shared" si="6"/>
        <v>0</v>
      </c>
      <c r="D30" s="160">
        <f t="shared" si="6"/>
        <v>0</v>
      </c>
      <c r="E30" s="160">
        <f t="shared" si="6"/>
        <v>0</v>
      </c>
      <c r="F30" s="160">
        <f t="shared" si="6"/>
        <v>0</v>
      </c>
      <c r="G30" s="160">
        <f t="shared" si="6"/>
        <v>0</v>
      </c>
      <c r="H30" s="160">
        <f t="shared" si="6"/>
        <v>0</v>
      </c>
      <c r="I30" s="160">
        <f t="shared" si="6"/>
        <v>0</v>
      </c>
      <c r="J30" s="160">
        <f t="shared" si="6"/>
        <v>0</v>
      </c>
      <c r="K30" s="160">
        <f t="shared" si="6"/>
        <v>0</v>
      </c>
      <c r="L30" s="160">
        <f t="shared" si="6"/>
        <v>0</v>
      </c>
      <c r="M30" s="160">
        <f t="shared" si="6"/>
        <v>0</v>
      </c>
      <c r="N30" s="160">
        <f t="shared" si="6"/>
        <v>0</v>
      </c>
      <c r="O30" s="160">
        <f t="shared" si="6"/>
        <v>0</v>
      </c>
      <c r="P30" s="160">
        <f t="shared" si="6"/>
        <v>0</v>
      </c>
      <c r="Q30" s="160">
        <f t="shared" si="6"/>
        <v>0</v>
      </c>
    </row>
    <row r="31" spans="1:17" ht="13.5" thickBot="1">
      <c r="A31" s="158">
        <v>2027</v>
      </c>
      <c r="B31" s="160">
        <f t="shared" si="6"/>
        <v>0</v>
      </c>
      <c r="C31" s="160">
        <f t="shared" si="6"/>
        <v>0</v>
      </c>
      <c r="D31" s="160">
        <f t="shared" si="6"/>
        <v>0</v>
      </c>
      <c r="E31" s="160">
        <f t="shared" si="6"/>
        <v>0</v>
      </c>
      <c r="F31" s="160">
        <f t="shared" si="6"/>
        <v>0</v>
      </c>
      <c r="G31" s="160">
        <f t="shared" si="6"/>
        <v>0</v>
      </c>
      <c r="H31" s="160">
        <f t="shared" si="6"/>
        <v>0</v>
      </c>
      <c r="I31" s="160">
        <f t="shared" si="6"/>
        <v>0</v>
      </c>
      <c r="J31" s="160">
        <f t="shared" si="6"/>
        <v>0</v>
      </c>
      <c r="K31" s="160">
        <f t="shared" si="6"/>
        <v>0</v>
      </c>
      <c r="L31" s="160">
        <f t="shared" si="6"/>
        <v>0</v>
      </c>
      <c r="M31" s="160">
        <f t="shared" si="6"/>
        <v>0</v>
      </c>
      <c r="N31" s="160">
        <f t="shared" si="6"/>
        <v>0</v>
      </c>
      <c r="O31" s="160">
        <f t="shared" si="6"/>
        <v>0</v>
      </c>
      <c r="P31" s="160">
        <f t="shared" si="6"/>
        <v>0</v>
      </c>
      <c r="Q31" s="160">
        <f t="shared" si="6"/>
        <v>0</v>
      </c>
    </row>
    <row r="32" spans="1:17" ht="13.5" thickBot="1">
      <c r="A32" s="158">
        <v>2028</v>
      </c>
      <c r="B32" s="160">
        <f t="shared" si="6"/>
        <v>0</v>
      </c>
      <c r="C32" s="160">
        <f t="shared" si="6"/>
        <v>0</v>
      </c>
      <c r="D32" s="160">
        <f t="shared" si="6"/>
        <v>0</v>
      </c>
      <c r="E32" s="160">
        <f t="shared" si="6"/>
        <v>0</v>
      </c>
      <c r="F32" s="160">
        <f t="shared" si="6"/>
        <v>0</v>
      </c>
      <c r="G32" s="160">
        <f t="shared" si="6"/>
        <v>0</v>
      </c>
      <c r="H32" s="160">
        <f t="shared" si="6"/>
        <v>0</v>
      </c>
      <c r="I32" s="160">
        <f t="shared" si="6"/>
        <v>0</v>
      </c>
      <c r="J32" s="160">
        <f t="shared" si="6"/>
        <v>0</v>
      </c>
      <c r="K32" s="160">
        <f t="shared" si="6"/>
        <v>0</v>
      </c>
      <c r="L32" s="160">
        <f t="shared" si="6"/>
        <v>0</v>
      </c>
      <c r="M32" s="160">
        <f t="shared" si="6"/>
        <v>0</v>
      </c>
      <c r="N32" s="160">
        <f t="shared" si="6"/>
        <v>0</v>
      </c>
      <c r="O32" s="160">
        <f t="shared" si="6"/>
        <v>0</v>
      </c>
      <c r="P32" s="160">
        <f t="shared" si="6"/>
        <v>0</v>
      </c>
      <c r="Q32" s="160">
        <f t="shared" si="6"/>
        <v>0</v>
      </c>
    </row>
    <row r="33" spans="1:17" ht="13.5" thickBot="1">
      <c r="A33" s="158">
        <v>2029</v>
      </c>
      <c r="B33" s="160">
        <f t="shared" si="6"/>
        <v>0</v>
      </c>
      <c r="C33" s="160">
        <f t="shared" si="6"/>
        <v>0</v>
      </c>
      <c r="D33" s="160">
        <f t="shared" si="6"/>
        <v>0</v>
      </c>
      <c r="E33" s="160">
        <f t="shared" si="6"/>
        <v>0</v>
      </c>
      <c r="F33" s="160">
        <f t="shared" si="6"/>
        <v>0</v>
      </c>
      <c r="G33" s="160">
        <f t="shared" si="6"/>
        <v>0</v>
      </c>
      <c r="H33" s="160">
        <f t="shared" si="6"/>
        <v>0</v>
      </c>
      <c r="I33" s="160">
        <f t="shared" si="6"/>
        <v>0</v>
      </c>
      <c r="J33" s="160">
        <f t="shared" si="6"/>
        <v>0</v>
      </c>
      <c r="K33" s="160">
        <f t="shared" si="6"/>
        <v>0</v>
      </c>
      <c r="L33" s="160">
        <f t="shared" si="6"/>
        <v>0</v>
      </c>
      <c r="M33" s="160">
        <f t="shared" si="6"/>
        <v>0</v>
      </c>
      <c r="N33" s="160">
        <f t="shared" si="6"/>
        <v>0</v>
      </c>
      <c r="O33" s="160">
        <f t="shared" si="6"/>
        <v>0</v>
      </c>
      <c r="P33" s="160">
        <f t="shared" si="6"/>
        <v>0</v>
      </c>
      <c r="Q33" s="160">
        <f t="shared" si="6"/>
        <v>0</v>
      </c>
    </row>
    <row r="34" spans="1:17" ht="13.5" thickBot="1">
      <c r="A34" s="158">
        <v>2030</v>
      </c>
      <c r="B34" s="160">
        <f t="shared" si="6"/>
        <v>0</v>
      </c>
      <c r="C34" s="160">
        <f t="shared" si="6"/>
        <v>0</v>
      </c>
      <c r="D34" s="160">
        <f t="shared" si="6"/>
        <v>0</v>
      </c>
      <c r="E34" s="160">
        <f t="shared" si="6"/>
        <v>0</v>
      </c>
      <c r="F34" s="160">
        <f t="shared" si="6"/>
        <v>0</v>
      </c>
      <c r="G34" s="160">
        <f t="shared" si="6"/>
        <v>0</v>
      </c>
      <c r="H34" s="160">
        <f t="shared" si="6"/>
        <v>0</v>
      </c>
      <c r="I34" s="160">
        <f t="shared" si="6"/>
        <v>0</v>
      </c>
      <c r="J34" s="160">
        <f t="shared" si="6"/>
        <v>0</v>
      </c>
      <c r="K34" s="160">
        <f t="shared" si="6"/>
        <v>0</v>
      </c>
      <c r="L34" s="160">
        <f t="shared" si="6"/>
        <v>0</v>
      </c>
      <c r="M34" s="160">
        <f t="shared" si="6"/>
        <v>0</v>
      </c>
      <c r="N34" s="160">
        <f t="shared" si="6"/>
        <v>0</v>
      </c>
      <c r="O34" s="160">
        <f t="shared" si="6"/>
        <v>0</v>
      </c>
      <c r="P34" s="160">
        <f t="shared" si="6"/>
        <v>0</v>
      </c>
      <c r="Q34" s="160">
        <f t="shared" si="6"/>
        <v>0</v>
      </c>
    </row>
    <row r="35" spans="1:17" ht="13.5" thickBot="1">
      <c r="A35" s="158">
        <v>2031</v>
      </c>
      <c r="B35" s="160">
        <f t="shared" si="6"/>
        <v>0</v>
      </c>
      <c r="C35" s="160">
        <f t="shared" si="6"/>
        <v>0</v>
      </c>
      <c r="D35" s="160">
        <f t="shared" si="6"/>
        <v>0</v>
      </c>
      <c r="E35" s="160">
        <f t="shared" si="6"/>
        <v>0</v>
      </c>
      <c r="F35" s="160">
        <f t="shared" si="6"/>
        <v>0</v>
      </c>
      <c r="G35" s="160">
        <f t="shared" si="6"/>
        <v>0</v>
      </c>
      <c r="H35" s="160">
        <f t="shared" si="6"/>
        <v>0</v>
      </c>
      <c r="I35" s="160">
        <f t="shared" si="6"/>
        <v>0</v>
      </c>
      <c r="J35" s="160">
        <f t="shared" si="6"/>
        <v>0</v>
      </c>
      <c r="K35" s="160">
        <f t="shared" si="6"/>
        <v>0</v>
      </c>
      <c r="L35" s="160">
        <f t="shared" si="6"/>
        <v>0</v>
      </c>
      <c r="M35" s="160">
        <f t="shared" si="6"/>
        <v>0</v>
      </c>
      <c r="N35" s="160">
        <f t="shared" si="6"/>
        <v>0</v>
      </c>
      <c r="O35" s="160">
        <f t="shared" si="6"/>
        <v>0</v>
      </c>
      <c r="P35" s="160">
        <f t="shared" si="6"/>
        <v>0</v>
      </c>
      <c r="Q35" s="160">
        <f t="shared" si="6"/>
        <v>0</v>
      </c>
    </row>
    <row r="36" spans="1:17" ht="13.5" thickBot="1">
      <c r="A36" s="158">
        <v>2032</v>
      </c>
      <c r="B36" s="160">
        <f t="shared" si="6"/>
        <v>0</v>
      </c>
      <c r="C36" s="160">
        <f t="shared" si="6"/>
        <v>0</v>
      </c>
      <c r="D36" s="160">
        <f t="shared" si="6"/>
        <v>0</v>
      </c>
      <c r="E36" s="160">
        <f t="shared" si="6"/>
        <v>0</v>
      </c>
      <c r="F36" s="160">
        <f t="shared" si="6"/>
        <v>0</v>
      </c>
      <c r="G36" s="160">
        <f t="shared" si="6"/>
        <v>0</v>
      </c>
      <c r="H36" s="160">
        <f t="shared" si="6"/>
        <v>0</v>
      </c>
      <c r="I36" s="160">
        <f t="shared" si="6"/>
        <v>0</v>
      </c>
      <c r="J36" s="160">
        <f t="shared" si="6"/>
        <v>0</v>
      </c>
      <c r="K36" s="160">
        <f t="shared" si="6"/>
        <v>0</v>
      </c>
      <c r="L36" s="160">
        <f t="shared" si="6"/>
        <v>0</v>
      </c>
      <c r="M36" s="160">
        <f t="shared" si="6"/>
        <v>0</v>
      </c>
      <c r="N36" s="160">
        <f t="shared" si="6"/>
        <v>0</v>
      </c>
      <c r="O36" s="160">
        <f t="shared" si="6"/>
        <v>0</v>
      </c>
      <c r="P36" s="160">
        <f t="shared" si="6"/>
        <v>0</v>
      </c>
      <c r="Q36" s="160">
        <f t="shared" si="6"/>
        <v>0</v>
      </c>
    </row>
    <row r="37" spans="1:17" ht="13.5" thickBot="1">
      <c r="A37" s="158">
        <v>2033</v>
      </c>
      <c r="B37" s="160">
        <f t="shared" si="6"/>
        <v>0</v>
      </c>
      <c r="C37" s="160">
        <f t="shared" si="6"/>
        <v>0</v>
      </c>
      <c r="D37" s="160">
        <f t="shared" si="6"/>
        <v>0</v>
      </c>
      <c r="E37" s="160">
        <f t="shared" si="6"/>
        <v>0</v>
      </c>
      <c r="F37" s="160">
        <f t="shared" si="6"/>
        <v>0</v>
      </c>
      <c r="G37" s="160">
        <f t="shared" si="6"/>
        <v>0</v>
      </c>
      <c r="H37" s="160">
        <f t="shared" si="6"/>
        <v>0</v>
      </c>
      <c r="I37" s="160">
        <f t="shared" si="6"/>
        <v>0</v>
      </c>
      <c r="J37" s="160">
        <f t="shared" si="6"/>
        <v>0</v>
      </c>
      <c r="K37" s="160">
        <f t="shared" si="6"/>
        <v>0</v>
      </c>
      <c r="L37" s="160">
        <f t="shared" si="6"/>
        <v>0</v>
      </c>
      <c r="M37" s="160">
        <f t="shared" si="6"/>
        <v>0</v>
      </c>
      <c r="N37" s="160">
        <f t="shared" si="6"/>
        <v>0</v>
      </c>
      <c r="O37" s="160">
        <f t="shared" si="6"/>
        <v>0</v>
      </c>
      <c r="P37" s="160">
        <f t="shared" si="6"/>
        <v>0</v>
      </c>
      <c r="Q37" s="160">
        <f t="shared" si="6"/>
        <v>0</v>
      </c>
    </row>
    <row r="38" spans="1:17" ht="13.5" thickBot="1">
      <c r="A38" s="158">
        <v>2034</v>
      </c>
      <c r="B38" s="160">
        <f t="shared" si="6"/>
        <v>0</v>
      </c>
      <c r="C38" s="160">
        <f t="shared" si="6"/>
        <v>0</v>
      </c>
      <c r="D38" s="160">
        <f t="shared" si="6"/>
        <v>0</v>
      </c>
      <c r="E38" s="160">
        <f t="shared" si="6"/>
        <v>0</v>
      </c>
      <c r="F38" s="160">
        <f t="shared" si="6"/>
        <v>0</v>
      </c>
      <c r="G38" s="160">
        <f t="shared" si="6"/>
        <v>0</v>
      </c>
      <c r="H38" s="160">
        <f t="shared" si="6"/>
        <v>0</v>
      </c>
      <c r="I38" s="160">
        <f t="shared" si="6"/>
        <v>0</v>
      </c>
      <c r="J38" s="160">
        <f t="shared" si="6"/>
        <v>0</v>
      </c>
      <c r="K38" s="160">
        <f t="shared" si="6"/>
        <v>0</v>
      </c>
      <c r="L38" s="160">
        <f t="shared" si="6"/>
        <v>0</v>
      </c>
      <c r="M38" s="160">
        <f t="shared" si="6"/>
        <v>0</v>
      </c>
      <c r="N38" s="160">
        <f t="shared" si="6"/>
        <v>0</v>
      </c>
      <c r="O38" s="160">
        <f t="shared" si="6"/>
        <v>0</v>
      </c>
      <c r="P38" s="160">
        <f t="shared" si="6"/>
        <v>0</v>
      </c>
      <c r="Q38" s="160">
        <f t="shared" si="6"/>
        <v>0</v>
      </c>
    </row>
    <row r="39" spans="1:17" ht="13.5" thickBot="1">
      <c r="A39" s="158">
        <v>2035</v>
      </c>
      <c r="B39" s="160">
        <f t="shared" si="6"/>
        <v>0</v>
      </c>
      <c r="C39" s="160">
        <f t="shared" si="6"/>
        <v>0</v>
      </c>
      <c r="D39" s="160">
        <f t="shared" si="6"/>
        <v>0</v>
      </c>
      <c r="E39" s="160">
        <f t="shared" si="6"/>
        <v>0</v>
      </c>
      <c r="F39" s="160">
        <f t="shared" si="6"/>
        <v>0</v>
      </c>
      <c r="G39" s="160">
        <f t="shared" si="6"/>
        <v>0</v>
      </c>
      <c r="H39" s="160">
        <f t="shared" si="6"/>
        <v>0</v>
      </c>
      <c r="I39" s="160">
        <f t="shared" si="6"/>
        <v>0</v>
      </c>
      <c r="J39" s="160">
        <f t="shared" si="6"/>
        <v>0</v>
      </c>
      <c r="K39" s="160">
        <f t="shared" si="6"/>
        <v>0</v>
      </c>
      <c r="L39" s="160">
        <f t="shared" si="6"/>
        <v>0</v>
      </c>
      <c r="M39" s="160">
        <f t="shared" si="6"/>
        <v>0</v>
      </c>
      <c r="N39" s="160">
        <f t="shared" si="6"/>
        <v>0</v>
      </c>
      <c r="O39" s="160">
        <f t="shared" si="6"/>
        <v>0</v>
      </c>
      <c r="P39" s="160">
        <f t="shared" si="6"/>
        <v>0</v>
      </c>
      <c r="Q39" s="160">
        <f t="shared" si="6"/>
        <v>0</v>
      </c>
    </row>
    <row r="40" spans="1:17" ht="13.5" thickBot="1">
      <c r="A40" s="57"/>
      <c r="B40" s="57"/>
      <c r="C40" s="57"/>
      <c r="D40" s="57"/>
      <c r="E40" s="57"/>
      <c r="F40" s="57"/>
      <c r="G40" s="57"/>
      <c r="H40" s="57"/>
      <c r="I40" s="57"/>
      <c r="J40" s="57"/>
      <c r="K40" s="57"/>
      <c r="L40" s="57"/>
      <c r="M40" s="57"/>
      <c r="N40" s="57"/>
      <c r="O40" s="57"/>
      <c r="P40" s="57"/>
      <c r="Q40" s="57"/>
    </row>
    <row r="41" spans="1:17" ht="13.5" thickBot="1">
      <c r="A41" s="161" t="s">
        <v>48</v>
      </c>
      <c r="B41" s="162">
        <f>SUM(B29:B39)</f>
        <v>0</v>
      </c>
      <c r="C41" s="162">
        <f t="shared" ref="C41:Q41" si="7">SUM(C29:C39)</f>
        <v>0</v>
      </c>
      <c r="D41" s="162">
        <f t="shared" si="7"/>
        <v>0</v>
      </c>
      <c r="E41" s="162">
        <f t="shared" si="7"/>
        <v>0</v>
      </c>
      <c r="F41" s="162">
        <f t="shared" si="7"/>
        <v>0</v>
      </c>
      <c r="G41" s="162">
        <f t="shared" si="7"/>
        <v>0</v>
      </c>
      <c r="H41" s="162">
        <f t="shared" si="7"/>
        <v>0</v>
      </c>
      <c r="I41" s="162">
        <f t="shared" si="7"/>
        <v>0</v>
      </c>
      <c r="J41" s="162">
        <f t="shared" si="7"/>
        <v>0</v>
      </c>
      <c r="K41" s="162">
        <f t="shared" si="7"/>
        <v>0</v>
      </c>
      <c r="L41" s="162">
        <f t="shared" si="7"/>
        <v>0</v>
      </c>
      <c r="M41" s="162">
        <f t="shared" si="7"/>
        <v>0</v>
      </c>
      <c r="N41" s="162">
        <f t="shared" si="7"/>
        <v>0</v>
      </c>
      <c r="O41" s="162">
        <f t="shared" si="7"/>
        <v>0</v>
      </c>
      <c r="P41" s="162">
        <f t="shared" si="7"/>
        <v>0</v>
      </c>
      <c r="Q41" s="162">
        <f t="shared" si="7"/>
        <v>0</v>
      </c>
    </row>
    <row r="42" spans="1:17" ht="13.5" thickBot="1">
      <c r="A42" s="85"/>
      <c r="B42" s="86"/>
      <c r="C42" s="86"/>
      <c r="D42" s="86"/>
      <c r="E42" s="86"/>
      <c r="F42" s="86"/>
      <c r="G42" s="86"/>
      <c r="H42" s="86"/>
      <c r="I42" s="86"/>
      <c r="J42" s="86"/>
      <c r="K42" s="86"/>
      <c r="L42" s="86"/>
      <c r="M42" s="57"/>
      <c r="N42" s="57"/>
      <c r="O42" s="57"/>
      <c r="P42" s="57"/>
      <c r="Q42" s="57"/>
    </row>
    <row r="43" spans="1:17" ht="26.25" thickBot="1">
      <c r="A43" s="84" t="s">
        <v>110</v>
      </c>
      <c r="B43" s="60">
        <f>B21-B41</f>
        <v>0</v>
      </c>
      <c r="C43" s="60">
        <f t="shared" ref="C43:Q43" si="8">C21-C41</f>
        <v>0</v>
      </c>
      <c r="D43" s="60">
        <f t="shared" si="8"/>
        <v>0</v>
      </c>
      <c r="E43" s="60">
        <f t="shared" si="8"/>
        <v>0</v>
      </c>
      <c r="F43" s="60">
        <f t="shared" si="8"/>
        <v>0</v>
      </c>
      <c r="G43" s="60">
        <f t="shared" si="8"/>
        <v>0</v>
      </c>
      <c r="H43" s="60">
        <f t="shared" si="8"/>
        <v>0</v>
      </c>
      <c r="I43" s="60">
        <f t="shared" si="8"/>
        <v>0</v>
      </c>
      <c r="J43" s="60">
        <f t="shared" si="8"/>
        <v>0</v>
      </c>
      <c r="K43" s="60">
        <f t="shared" si="8"/>
        <v>0</v>
      </c>
      <c r="L43" s="60">
        <f t="shared" si="8"/>
        <v>0</v>
      </c>
      <c r="M43" s="60">
        <f t="shared" si="8"/>
        <v>0</v>
      </c>
      <c r="N43" s="60">
        <f t="shared" si="8"/>
        <v>0</v>
      </c>
      <c r="O43" s="60">
        <f t="shared" si="8"/>
        <v>0</v>
      </c>
      <c r="P43" s="60">
        <f t="shared" si="8"/>
        <v>0</v>
      </c>
      <c r="Q43" s="60">
        <f t="shared" si="8"/>
        <v>0</v>
      </c>
    </row>
    <row r="44" spans="1:17">
      <c r="A44" s="85"/>
      <c r="B44" s="86"/>
      <c r="C44" s="86"/>
      <c r="D44" s="86"/>
      <c r="E44" s="86"/>
      <c r="F44" s="86"/>
      <c r="G44" s="86"/>
      <c r="H44" s="86"/>
      <c r="I44" s="86"/>
      <c r="J44" s="86"/>
      <c r="K44" s="86"/>
      <c r="L44" s="86"/>
      <c r="M44" s="86"/>
      <c r="N44" s="86"/>
      <c r="O44" s="86"/>
      <c r="P44" s="86"/>
      <c r="Q44" s="86"/>
    </row>
    <row r="45" spans="1:17" ht="13.5" thickBot="1">
      <c r="A45" s="196" t="s">
        <v>111</v>
      </c>
      <c r="B45" s="198"/>
      <c r="C45" s="198"/>
      <c r="D45" s="198"/>
      <c r="E45" s="198"/>
      <c r="F45" s="198"/>
      <c r="G45" s="198"/>
      <c r="H45" s="198"/>
      <c r="I45" s="198"/>
      <c r="J45" s="198"/>
      <c r="K45" s="198"/>
      <c r="L45" s="198"/>
      <c r="M45" s="198"/>
      <c r="N45" s="198"/>
      <c r="O45" s="198"/>
      <c r="P45" s="198"/>
      <c r="Q45" s="198"/>
    </row>
    <row r="46" spans="1:17" ht="13.5" thickBot="1">
      <c r="A46" s="144" t="s">
        <v>130</v>
      </c>
      <c r="B46" s="205">
        <v>10</v>
      </c>
      <c r="C46" s="205"/>
      <c r="D46" s="205"/>
      <c r="E46" s="205"/>
      <c r="F46" s="205"/>
      <c r="G46" s="205"/>
      <c r="H46" s="205"/>
      <c r="I46" s="205"/>
      <c r="J46" s="205"/>
      <c r="K46" s="205"/>
      <c r="L46" s="205"/>
      <c r="M46" s="205"/>
      <c r="N46" s="205"/>
      <c r="O46" s="205"/>
      <c r="P46" s="205"/>
      <c r="Q46" s="205"/>
    </row>
    <row r="47" spans="1:17" ht="13.5" thickBot="1">
      <c r="A47" s="144" t="s">
        <v>128</v>
      </c>
      <c r="B47" s="206"/>
      <c r="C47" s="206"/>
      <c r="D47" s="206"/>
      <c r="E47" s="206"/>
      <c r="F47" s="206"/>
      <c r="G47" s="206"/>
      <c r="H47" s="206"/>
      <c r="I47" s="206"/>
      <c r="J47" s="206"/>
      <c r="K47" s="206"/>
      <c r="L47" s="206"/>
      <c r="M47" s="206"/>
      <c r="N47" s="206"/>
      <c r="O47" s="206"/>
      <c r="P47" s="206"/>
      <c r="Q47" s="206"/>
    </row>
    <row r="48" spans="1:17" ht="13.5" thickBot="1">
      <c r="A48" s="203" t="s">
        <v>112</v>
      </c>
      <c r="B48" s="207"/>
      <c r="C48" s="207"/>
      <c r="D48" s="207"/>
      <c r="E48" s="207"/>
      <c r="F48" s="207"/>
      <c r="G48" s="207"/>
      <c r="H48" s="207"/>
      <c r="I48" s="207"/>
      <c r="J48" s="207"/>
      <c r="K48" s="207"/>
      <c r="L48" s="207"/>
      <c r="M48" s="207"/>
      <c r="N48" s="207"/>
      <c r="O48" s="207"/>
      <c r="P48" s="207"/>
      <c r="Q48" s="207"/>
    </row>
    <row r="49" spans="1:17" ht="13.5" thickBot="1">
      <c r="A49" s="203" t="s">
        <v>113</v>
      </c>
      <c r="B49" s="207">
        <v>90500</v>
      </c>
      <c r="C49" s="207"/>
      <c r="D49" s="207"/>
      <c r="E49" s="207"/>
      <c r="F49" s="207"/>
      <c r="G49" s="207"/>
      <c r="H49" s="207"/>
      <c r="I49" s="207"/>
      <c r="J49" s="207"/>
      <c r="K49" s="207"/>
      <c r="L49" s="207"/>
      <c r="M49" s="207"/>
      <c r="N49" s="207"/>
      <c r="O49" s="207"/>
      <c r="P49" s="207"/>
      <c r="Q49" s="207"/>
    </row>
    <row r="50" spans="1:17" ht="13.5" thickBot="1">
      <c r="A50" s="203" t="s">
        <v>114</v>
      </c>
      <c r="B50" s="207"/>
      <c r="C50" s="207"/>
      <c r="D50" s="207"/>
      <c r="E50" s="207"/>
      <c r="F50" s="207"/>
      <c r="G50" s="207"/>
      <c r="H50" s="207"/>
      <c r="I50" s="207"/>
      <c r="J50" s="207"/>
      <c r="K50" s="207"/>
      <c r="L50" s="207"/>
      <c r="M50" s="207"/>
      <c r="N50" s="207"/>
      <c r="O50" s="207"/>
      <c r="P50" s="207"/>
      <c r="Q50" s="207"/>
    </row>
    <row r="51" spans="1:17" ht="13.5" thickBot="1">
      <c r="A51" s="203" t="s">
        <v>115</v>
      </c>
      <c r="B51" s="207"/>
      <c r="C51" s="207"/>
      <c r="D51" s="207"/>
      <c r="E51" s="207"/>
      <c r="F51" s="207"/>
      <c r="G51" s="207"/>
      <c r="H51" s="207"/>
      <c r="I51" s="207"/>
      <c r="J51" s="207"/>
      <c r="K51" s="207"/>
      <c r="L51" s="207"/>
      <c r="M51" s="207"/>
      <c r="N51" s="207"/>
      <c r="O51" s="207"/>
      <c r="P51" s="207"/>
      <c r="Q51" s="207"/>
    </row>
    <row r="52" spans="1:17" ht="13.5" thickBot="1">
      <c r="A52" s="203" t="s">
        <v>116</v>
      </c>
      <c r="B52" s="207"/>
      <c r="C52" s="207"/>
      <c r="D52" s="207"/>
      <c r="E52" s="207"/>
      <c r="F52" s="207"/>
      <c r="G52" s="207"/>
      <c r="H52" s="207"/>
      <c r="I52" s="207"/>
      <c r="J52" s="207"/>
      <c r="K52" s="207"/>
      <c r="L52" s="207"/>
      <c r="M52" s="207"/>
      <c r="N52" s="207"/>
      <c r="O52" s="207"/>
      <c r="P52" s="207"/>
      <c r="Q52" s="207"/>
    </row>
    <row r="53" spans="1:17" ht="13.5" thickBot="1">
      <c r="A53" s="203" t="s">
        <v>117</v>
      </c>
      <c r="B53" s="207"/>
      <c r="C53" s="207"/>
      <c r="D53" s="207"/>
      <c r="E53" s="207"/>
      <c r="F53" s="207"/>
      <c r="G53" s="207"/>
      <c r="H53" s="207"/>
      <c r="I53" s="207"/>
      <c r="J53" s="207"/>
      <c r="K53" s="207"/>
      <c r="L53" s="207"/>
      <c r="M53" s="207"/>
      <c r="N53" s="207"/>
      <c r="O53" s="207"/>
      <c r="P53" s="207"/>
      <c r="Q53" s="207"/>
    </row>
    <row r="54" spans="1:17" ht="13.5" thickBot="1">
      <c r="A54" s="204" t="s">
        <v>106</v>
      </c>
      <c r="B54" s="207"/>
      <c r="C54" s="207"/>
      <c r="D54" s="207"/>
      <c r="E54" s="207"/>
      <c r="F54" s="207"/>
      <c r="G54" s="207"/>
      <c r="H54" s="207"/>
      <c r="I54" s="207"/>
      <c r="J54" s="207"/>
      <c r="K54" s="207"/>
      <c r="L54" s="207"/>
      <c r="M54" s="207"/>
      <c r="N54" s="207"/>
      <c r="O54" s="207"/>
      <c r="P54" s="207"/>
      <c r="Q54" s="207"/>
    </row>
    <row r="55" spans="1:17" ht="13.5" thickBot="1">
      <c r="A55" s="204" t="s">
        <v>106</v>
      </c>
      <c r="B55" s="207"/>
      <c r="C55" s="207"/>
      <c r="D55" s="207"/>
      <c r="E55" s="207"/>
      <c r="F55" s="207"/>
      <c r="G55" s="207"/>
      <c r="H55" s="207"/>
      <c r="I55" s="207"/>
      <c r="J55" s="207"/>
      <c r="K55" s="207"/>
      <c r="L55" s="207"/>
      <c r="M55" s="207"/>
      <c r="N55" s="207"/>
      <c r="O55" s="207"/>
      <c r="P55" s="207"/>
      <c r="Q55" s="207"/>
    </row>
    <row r="56" spans="1:17" ht="13.5" thickBot="1">
      <c r="A56" s="204" t="s">
        <v>106</v>
      </c>
      <c r="B56" s="207"/>
      <c r="C56" s="207"/>
      <c r="D56" s="207"/>
      <c r="E56" s="207"/>
      <c r="F56" s="207"/>
      <c r="G56" s="207"/>
      <c r="H56" s="207"/>
      <c r="I56" s="207"/>
      <c r="J56" s="207"/>
      <c r="K56" s="207"/>
      <c r="L56" s="207"/>
      <c r="M56" s="207"/>
      <c r="N56" s="207"/>
      <c r="O56" s="207"/>
      <c r="P56" s="207"/>
      <c r="Q56" s="207"/>
    </row>
    <row r="57" spans="1:17" ht="26.25" thickBot="1">
      <c r="A57" s="202" t="s">
        <v>131</v>
      </c>
      <c r="B57" s="202">
        <f t="shared" ref="B57:K57" si="9">SUM(B48:B56)</f>
        <v>90500</v>
      </c>
      <c r="C57" s="202">
        <f t="shared" si="9"/>
        <v>0</v>
      </c>
      <c r="D57" s="202">
        <f t="shared" si="9"/>
        <v>0</v>
      </c>
      <c r="E57" s="202">
        <f t="shared" si="9"/>
        <v>0</v>
      </c>
      <c r="F57" s="202">
        <f t="shared" si="9"/>
        <v>0</v>
      </c>
      <c r="G57" s="202">
        <f t="shared" si="9"/>
        <v>0</v>
      </c>
      <c r="H57" s="202">
        <f t="shared" si="9"/>
        <v>0</v>
      </c>
      <c r="I57" s="202">
        <f t="shared" si="9"/>
        <v>0</v>
      </c>
      <c r="J57" s="202">
        <f t="shared" si="9"/>
        <v>0</v>
      </c>
      <c r="K57" s="202">
        <f t="shared" si="9"/>
        <v>0</v>
      </c>
      <c r="L57" s="202">
        <f t="shared" ref="L57:Q57" si="10">SUM(L48:L56)</f>
        <v>0</v>
      </c>
      <c r="M57" s="202">
        <f t="shared" si="10"/>
        <v>0</v>
      </c>
      <c r="N57" s="202">
        <f t="shared" si="10"/>
        <v>0</v>
      </c>
      <c r="O57" s="202">
        <f t="shared" si="10"/>
        <v>0</v>
      </c>
      <c r="P57" s="202">
        <f t="shared" si="10"/>
        <v>0</v>
      </c>
      <c r="Q57" s="202">
        <f t="shared" si="10"/>
        <v>0</v>
      </c>
    </row>
    <row r="58" spans="1:17" ht="13.5" thickBot="1">
      <c r="A58" s="214" t="s">
        <v>118</v>
      </c>
      <c r="B58" s="207"/>
      <c r="C58" s="207"/>
      <c r="D58" s="207"/>
      <c r="E58" s="207"/>
      <c r="F58" s="207"/>
      <c r="G58" s="207"/>
      <c r="H58" s="207"/>
      <c r="I58" s="207"/>
      <c r="J58" s="207"/>
      <c r="K58" s="207"/>
      <c r="L58" s="207"/>
      <c r="M58" s="207"/>
      <c r="N58" s="207"/>
      <c r="O58" s="207"/>
      <c r="P58" s="207"/>
      <c r="Q58" s="207"/>
    </row>
    <row r="59" spans="1:17" ht="13.5" thickBot="1">
      <c r="A59" s="214" t="s">
        <v>119</v>
      </c>
      <c r="B59" s="207"/>
      <c r="C59" s="207"/>
      <c r="D59" s="207"/>
      <c r="E59" s="207"/>
      <c r="F59" s="207"/>
      <c r="G59" s="207"/>
      <c r="H59" s="207"/>
      <c r="I59" s="207"/>
      <c r="J59" s="207"/>
      <c r="K59" s="207"/>
      <c r="L59" s="207"/>
      <c r="M59" s="207"/>
      <c r="N59" s="207"/>
      <c r="O59" s="207"/>
      <c r="P59" s="207"/>
      <c r="Q59" s="207"/>
    </row>
    <row r="60" spans="1:17" ht="13.5" thickBot="1">
      <c r="A60" s="214" t="s">
        <v>120</v>
      </c>
      <c r="B60" s="207"/>
      <c r="C60" s="207"/>
      <c r="D60" s="207"/>
      <c r="E60" s="207"/>
      <c r="F60" s="207"/>
      <c r="G60" s="207"/>
      <c r="H60" s="207"/>
      <c r="I60" s="207"/>
      <c r="J60" s="207"/>
      <c r="K60" s="207"/>
      <c r="L60" s="207"/>
      <c r="M60" s="207"/>
      <c r="N60" s="207"/>
      <c r="O60" s="207"/>
      <c r="P60" s="207"/>
      <c r="Q60" s="207"/>
    </row>
    <row r="61" spans="1:17" ht="13.5" thickBot="1">
      <c r="A61" s="216" t="s">
        <v>132</v>
      </c>
      <c r="B61" s="217">
        <f t="shared" ref="B61:K61" si="11">B57+SUM(B58:B60)</f>
        <v>90500</v>
      </c>
      <c r="C61" s="217">
        <f t="shared" si="11"/>
        <v>0</v>
      </c>
      <c r="D61" s="217">
        <f t="shared" si="11"/>
        <v>0</v>
      </c>
      <c r="E61" s="217">
        <f t="shared" si="11"/>
        <v>0</v>
      </c>
      <c r="F61" s="217">
        <f t="shared" si="11"/>
        <v>0</v>
      </c>
      <c r="G61" s="217">
        <f t="shared" si="11"/>
        <v>0</v>
      </c>
      <c r="H61" s="217">
        <f t="shared" si="11"/>
        <v>0</v>
      </c>
      <c r="I61" s="217">
        <f t="shared" si="11"/>
        <v>0</v>
      </c>
      <c r="J61" s="217">
        <f t="shared" si="11"/>
        <v>0</v>
      </c>
      <c r="K61" s="217">
        <f t="shared" si="11"/>
        <v>0</v>
      </c>
      <c r="L61" s="217">
        <f t="shared" ref="L61:Q61" si="12">L57+SUM(L58:L60)</f>
        <v>0</v>
      </c>
      <c r="M61" s="217">
        <f t="shared" si="12"/>
        <v>0</v>
      </c>
      <c r="N61" s="217">
        <f t="shared" si="12"/>
        <v>0</v>
      </c>
      <c r="O61" s="217">
        <f t="shared" si="12"/>
        <v>0</v>
      </c>
      <c r="P61" s="217">
        <f t="shared" si="12"/>
        <v>0</v>
      </c>
      <c r="Q61" s="217">
        <f t="shared" si="12"/>
        <v>0</v>
      </c>
    </row>
    <row r="62" spans="1:17" ht="13.5" thickBot="1">
      <c r="A62" s="201" t="s">
        <v>44</v>
      </c>
      <c r="B62" s="220">
        <f t="shared" ref="B62:K62" si="13">B46*365.25</f>
        <v>3652.5</v>
      </c>
      <c r="C62" s="220">
        <f t="shared" si="13"/>
        <v>0</v>
      </c>
      <c r="D62" s="220">
        <f t="shared" si="13"/>
        <v>0</v>
      </c>
      <c r="E62" s="220">
        <f t="shared" si="13"/>
        <v>0</v>
      </c>
      <c r="F62" s="220">
        <f t="shared" si="13"/>
        <v>0</v>
      </c>
      <c r="G62" s="220">
        <f t="shared" si="13"/>
        <v>0</v>
      </c>
      <c r="H62" s="220">
        <f t="shared" si="13"/>
        <v>0</v>
      </c>
      <c r="I62" s="220">
        <f t="shared" si="13"/>
        <v>0</v>
      </c>
      <c r="J62" s="220">
        <f t="shared" si="13"/>
        <v>0</v>
      </c>
      <c r="K62" s="220">
        <f t="shared" si="13"/>
        <v>0</v>
      </c>
      <c r="L62" s="220">
        <f t="shared" ref="L62:Q62" si="14">L46*365.25</f>
        <v>0</v>
      </c>
      <c r="M62" s="220">
        <f t="shared" si="14"/>
        <v>0</v>
      </c>
      <c r="N62" s="220">
        <f t="shared" si="14"/>
        <v>0</v>
      </c>
      <c r="O62" s="220">
        <f t="shared" si="14"/>
        <v>0</v>
      </c>
      <c r="P62" s="220">
        <f t="shared" si="14"/>
        <v>0</v>
      </c>
      <c r="Q62" s="220">
        <f t="shared" si="14"/>
        <v>0</v>
      </c>
    </row>
    <row r="63" spans="1:17" ht="13.5" thickBot="1">
      <c r="A63" s="201" t="s">
        <v>109</v>
      </c>
      <c r="B63" s="200">
        <f t="shared" ref="B63:K63" si="15">IFERROR(B61/B62,0)</f>
        <v>24.777549623545518</v>
      </c>
      <c r="C63" s="200">
        <f t="shared" si="15"/>
        <v>0</v>
      </c>
      <c r="D63" s="200">
        <f t="shared" si="15"/>
        <v>0</v>
      </c>
      <c r="E63" s="200">
        <f t="shared" si="15"/>
        <v>0</v>
      </c>
      <c r="F63" s="200">
        <f t="shared" si="15"/>
        <v>0</v>
      </c>
      <c r="G63" s="200">
        <f t="shared" si="15"/>
        <v>0</v>
      </c>
      <c r="H63" s="200">
        <f t="shared" si="15"/>
        <v>0</v>
      </c>
      <c r="I63" s="200">
        <f t="shared" si="15"/>
        <v>0</v>
      </c>
      <c r="J63" s="200">
        <f t="shared" si="15"/>
        <v>0</v>
      </c>
      <c r="K63" s="200">
        <f t="shared" si="15"/>
        <v>0</v>
      </c>
      <c r="L63" s="200">
        <f t="shared" ref="L63:Q63" si="16">IFERROR(L61/L62,0)</f>
        <v>0</v>
      </c>
      <c r="M63" s="200">
        <f t="shared" si="16"/>
        <v>0</v>
      </c>
      <c r="N63" s="200">
        <f t="shared" si="16"/>
        <v>0</v>
      </c>
      <c r="O63" s="200">
        <f t="shared" si="16"/>
        <v>0</v>
      </c>
      <c r="P63" s="200">
        <f t="shared" si="16"/>
        <v>0</v>
      </c>
      <c r="Q63" s="200">
        <f t="shared" si="16"/>
        <v>0</v>
      </c>
    </row>
    <row r="64" spans="1:17" ht="13.5" thickBot="1">
      <c r="A64" s="201" t="s">
        <v>121</v>
      </c>
      <c r="B64" s="208">
        <v>46005</v>
      </c>
      <c r="C64" s="208"/>
      <c r="D64" s="208"/>
      <c r="E64" s="208"/>
      <c r="F64" s="208"/>
      <c r="G64" s="208"/>
      <c r="H64" s="208"/>
      <c r="I64" s="208"/>
      <c r="J64" s="208"/>
      <c r="K64" s="208"/>
      <c r="L64" s="208"/>
      <c r="M64" s="208"/>
      <c r="N64" s="208"/>
      <c r="O64" s="208"/>
      <c r="P64" s="208"/>
      <c r="Q64" s="208"/>
    </row>
    <row r="65" spans="1:17" ht="13.5" thickBot="1">
      <c r="A65" s="201" t="s">
        <v>122</v>
      </c>
      <c r="B65" s="208">
        <v>49659</v>
      </c>
      <c r="C65" s="208"/>
      <c r="D65" s="208"/>
      <c r="E65" s="208"/>
      <c r="F65" s="208"/>
      <c r="G65" s="208"/>
      <c r="H65" s="208"/>
      <c r="I65" s="208"/>
      <c r="J65" s="208"/>
      <c r="K65" s="208"/>
      <c r="L65" s="208"/>
      <c r="M65" s="208"/>
      <c r="N65" s="208"/>
      <c r="O65" s="208"/>
      <c r="P65" s="208"/>
      <c r="Q65" s="208"/>
    </row>
    <row r="66" spans="1:17" ht="13.5" thickBot="1">
      <c r="A66" s="201" t="s">
        <v>123</v>
      </c>
      <c r="B66" s="155">
        <f t="shared" ref="B66:K66" si="17">B65-B64</f>
        <v>3654</v>
      </c>
      <c r="C66" s="155">
        <f t="shared" si="17"/>
        <v>0</v>
      </c>
      <c r="D66" s="155">
        <f t="shared" si="17"/>
        <v>0</v>
      </c>
      <c r="E66" s="155">
        <f t="shared" si="17"/>
        <v>0</v>
      </c>
      <c r="F66" s="155">
        <f t="shared" si="17"/>
        <v>0</v>
      </c>
      <c r="G66" s="155">
        <f t="shared" si="17"/>
        <v>0</v>
      </c>
      <c r="H66" s="155">
        <f t="shared" si="17"/>
        <v>0</v>
      </c>
      <c r="I66" s="155">
        <f t="shared" si="17"/>
        <v>0</v>
      </c>
      <c r="J66" s="155">
        <f t="shared" si="17"/>
        <v>0</v>
      </c>
      <c r="K66" s="155">
        <f t="shared" si="17"/>
        <v>0</v>
      </c>
      <c r="L66" s="155">
        <f t="shared" ref="L66:Q66" si="18">L65-L64</f>
        <v>0</v>
      </c>
      <c r="M66" s="155">
        <f t="shared" si="18"/>
        <v>0</v>
      </c>
      <c r="N66" s="155">
        <f t="shared" si="18"/>
        <v>0</v>
      </c>
      <c r="O66" s="155">
        <f t="shared" si="18"/>
        <v>0</v>
      </c>
      <c r="P66" s="155">
        <f t="shared" si="18"/>
        <v>0</v>
      </c>
      <c r="Q66" s="155">
        <f t="shared" si="18"/>
        <v>0</v>
      </c>
    </row>
    <row r="67" spans="1:17">
      <c r="A67" s="215"/>
    </row>
    <row r="69" spans="1:17" ht="13.5" thickBot="1">
      <c r="A69" s="182" t="s">
        <v>47</v>
      </c>
    </row>
    <row r="70" spans="1:17" ht="13.5" thickBot="1">
      <c r="A70" s="158">
        <v>2025</v>
      </c>
      <c r="B70" s="160">
        <f>IF(B$65&gt;(B$64+365.25*B$46),IF(AND($A70&gt;YEAR(B$64),$A70&lt;YEAR(B$64+365.25*B$46)),(DATE($A70,12,31)-DATE($A70,1,0))*B$63,IF(AND($A70=YEAR(B$64),$A70=YEAR(B$64+365.25*B$46)),((B$64+365.25*B$46)-B$64+1)*B$63,IF($A70=YEAR(B$64),(DATE(YEAR(B$64),12,31)-B$64+1)*B$63,IF($A70=YEAR(B$64+365.25*B$46),(B$64+365.25*B$46-DATE(YEAR(B$64+365.25*B$46),1,1))*B$63,0)))),IF(AND($A70&gt;YEAR(B$64),$A70&lt;YEAR(B$65)),(DATE($A70,12,31)-DATE($A70,1,0))*B$63,IF(AND($A70=YEAR(B$64),$A70=YEAR(B$65)),(B$65-B$64+1)*B$63,IF($A70=YEAR(B$64),(DATE(YEAR(B$64),12,31)-B$64+1)*B$63,IF($A70=YEAR(B$65),(B$65-DATE(YEAR(B$65),1,1))*B$63,0)))))</f>
        <v>445.99589322381934</v>
      </c>
      <c r="C70" s="160">
        <f t="shared" ref="C70:Q70" si="19">IF(C$65&gt;(C$64+365.25*C$46),IF(AND($A70&gt;YEAR(C$64),$A70&lt;YEAR(C$64+365.25*C$46)),(DATE($A70,12,31)-DATE($A70,1,0))*C$63,IF(AND($A70=YEAR(C$64),$A70=YEAR(C$64+365.25*C$46)),((C$64+365.25*C$46)-C$64+1)*C$63,IF($A70=YEAR(C$64),(DATE(YEAR(C$64),12,31)-C$64+1)*C$63,IF($A70=YEAR(C$64+365.25*C$46),(C$64+365.25*C$46-DATE(YEAR(C$64+365.25*C$46),1,1))*C$63,0)))),IF(AND($A70&gt;YEAR(C$64),$A70&lt;YEAR(C$65)),(DATE($A70,12,31)-DATE($A70,1,0))*C$63,IF(AND($A70=YEAR(C$64),$A70=YEAR(C$65)),(C$65-C$64+1)*C$63,IF($A70=YEAR(C$64),(DATE(YEAR(C$64),12,31)-C$64+1)*C$63,IF($A70=YEAR(C$65),(C$65-DATE(YEAR(C$65),1,1))*C$63,0)))))</f>
        <v>0</v>
      </c>
      <c r="D70" s="160">
        <f t="shared" si="19"/>
        <v>0</v>
      </c>
      <c r="E70" s="160">
        <f t="shared" si="19"/>
        <v>0</v>
      </c>
      <c r="F70" s="160">
        <f t="shared" si="19"/>
        <v>0</v>
      </c>
      <c r="G70" s="160">
        <f t="shared" si="19"/>
        <v>0</v>
      </c>
      <c r="H70" s="160">
        <f t="shared" si="19"/>
        <v>0</v>
      </c>
      <c r="I70" s="160">
        <f t="shared" si="19"/>
        <v>0</v>
      </c>
      <c r="J70" s="160">
        <f t="shared" si="19"/>
        <v>0</v>
      </c>
      <c r="K70" s="160">
        <f t="shared" si="19"/>
        <v>0</v>
      </c>
      <c r="L70" s="160">
        <f t="shared" si="19"/>
        <v>0</v>
      </c>
      <c r="M70" s="160">
        <f t="shared" si="19"/>
        <v>0</v>
      </c>
      <c r="N70" s="160">
        <f t="shared" si="19"/>
        <v>0</v>
      </c>
      <c r="O70" s="160">
        <f t="shared" si="19"/>
        <v>0</v>
      </c>
      <c r="P70" s="160">
        <f t="shared" si="19"/>
        <v>0</v>
      </c>
      <c r="Q70" s="160">
        <f t="shared" si="19"/>
        <v>0</v>
      </c>
    </row>
    <row r="71" spans="1:17" ht="13.5" thickBot="1">
      <c r="A71" s="159">
        <v>2026</v>
      </c>
      <c r="B71" s="160">
        <f t="shared" ref="B71:Q80" si="20">IF(B$65&gt;(B$64+365.25*B$46),IF(AND($A71&gt;YEAR(B$64),$A71&lt;YEAR(B$64+365.25*B$46)),(DATE($A71,12,31)-DATE($A71,1,0))*B$63,IF(AND($A71=YEAR(B$64),$A71=YEAR(B$64+365.25*B$46)),((B$64+365.25*B$46)-B$64+1)*B$63,IF($A71=YEAR(B$64),(DATE(YEAR(B$64),12,31)-B$64+1)*B$63,IF($A71=YEAR(B$64+365.25*B$46),(B$64+365.25*B$46-DATE(YEAR(B$64+365.25*B$46),1,1))*B$63,0)))),IF(AND($A71&gt;YEAR(B$64),$A71&lt;YEAR(B$65)),(DATE($A71,12,31)-DATE($A71,1,0))*B$63,IF(AND($A71=YEAR(B$64),$A71=YEAR(B$65)),(B$65-B$64+1)*B$63,IF($A71=YEAR(B$64),(DATE(YEAR(B$64),12,31)-B$64+1)*B$63,IF($A71=YEAR(B$65),(B$65-DATE(YEAR(B$65),1,1))*B$63,0)))))</f>
        <v>9043.8056125941148</v>
      </c>
      <c r="C71" s="160">
        <f t="shared" si="20"/>
        <v>0</v>
      </c>
      <c r="D71" s="160">
        <f t="shared" si="20"/>
        <v>0</v>
      </c>
      <c r="E71" s="160">
        <f t="shared" si="20"/>
        <v>0</v>
      </c>
      <c r="F71" s="160">
        <f t="shared" si="20"/>
        <v>0</v>
      </c>
      <c r="G71" s="160">
        <f t="shared" si="20"/>
        <v>0</v>
      </c>
      <c r="H71" s="160">
        <f t="shared" si="20"/>
        <v>0</v>
      </c>
      <c r="I71" s="160">
        <f t="shared" si="20"/>
        <v>0</v>
      </c>
      <c r="J71" s="160">
        <f t="shared" si="20"/>
        <v>0</v>
      </c>
      <c r="K71" s="160">
        <f t="shared" si="20"/>
        <v>0</v>
      </c>
      <c r="L71" s="160">
        <f t="shared" si="20"/>
        <v>0</v>
      </c>
      <c r="M71" s="160">
        <f t="shared" si="20"/>
        <v>0</v>
      </c>
      <c r="N71" s="160">
        <f t="shared" si="20"/>
        <v>0</v>
      </c>
      <c r="O71" s="160">
        <f t="shared" si="20"/>
        <v>0</v>
      </c>
      <c r="P71" s="160">
        <f t="shared" si="20"/>
        <v>0</v>
      </c>
      <c r="Q71" s="160">
        <f t="shared" si="20"/>
        <v>0</v>
      </c>
    </row>
    <row r="72" spans="1:17" ht="13.5" thickBot="1">
      <c r="A72" s="159">
        <v>2027</v>
      </c>
      <c r="B72" s="160">
        <f t="shared" si="20"/>
        <v>9043.8056125941148</v>
      </c>
      <c r="C72" s="160">
        <f t="shared" si="20"/>
        <v>0</v>
      </c>
      <c r="D72" s="160">
        <f t="shared" si="20"/>
        <v>0</v>
      </c>
      <c r="E72" s="160">
        <f t="shared" si="20"/>
        <v>0</v>
      </c>
      <c r="F72" s="160">
        <f t="shared" si="20"/>
        <v>0</v>
      </c>
      <c r="G72" s="160">
        <f t="shared" si="20"/>
        <v>0</v>
      </c>
      <c r="H72" s="160">
        <f t="shared" si="20"/>
        <v>0</v>
      </c>
      <c r="I72" s="160">
        <f t="shared" si="20"/>
        <v>0</v>
      </c>
      <c r="J72" s="160">
        <f t="shared" si="20"/>
        <v>0</v>
      </c>
      <c r="K72" s="160">
        <f t="shared" si="20"/>
        <v>0</v>
      </c>
      <c r="L72" s="160">
        <f t="shared" si="20"/>
        <v>0</v>
      </c>
      <c r="M72" s="160">
        <f t="shared" si="20"/>
        <v>0</v>
      </c>
      <c r="N72" s="160">
        <f t="shared" si="20"/>
        <v>0</v>
      </c>
      <c r="O72" s="160">
        <f t="shared" si="20"/>
        <v>0</v>
      </c>
      <c r="P72" s="160">
        <f t="shared" si="20"/>
        <v>0</v>
      </c>
      <c r="Q72" s="160">
        <f t="shared" si="20"/>
        <v>0</v>
      </c>
    </row>
    <row r="73" spans="1:17" ht="13.5" thickBot="1">
      <c r="A73" s="159">
        <v>2028</v>
      </c>
      <c r="B73" s="160">
        <f t="shared" si="20"/>
        <v>9068.5831622176593</v>
      </c>
      <c r="C73" s="160">
        <f t="shared" si="20"/>
        <v>0</v>
      </c>
      <c r="D73" s="160">
        <f t="shared" si="20"/>
        <v>0</v>
      </c>
      <c r="E73" s="160">
        <f t="shared" si="20"/>
        <v>0</v>
      </c>
      <c r="F73" s="160">
        <f t="shared" si="20"/>
        <v>0</v>
      </c>
      <c r="G73" s="160">
        <f t="shared" si="20"/>
        <v>0</v>
      </c>
      <c r="H73" s="160">
        <f t="shared" si="20"/>
        <v>0</v>
      </c>
      <c r="I73" s="160">
        <f t="shared" si="20"/>
        <v>0</v>
      </c>
      <c r="J73" s="160">
        <f t="shared" si="20"/>
        <v>0</v>
      </c>
      <c r="K73" s="160">
        <f t="shared" si="20"/>
        <v>0</v>
      </c>
      <c r="L73" s="160">
        <f t="shared" si="20"/>
        <v>0</v>
      </c>
      <c r="M73" s="160">
        <f t="shared" si="20"/>
        <v>0</v>
      </c>
      <c r="N73" s="160">
        <f t="shared" si="20"/>
        <v>0</v>
      </c>
      <c r="O73" s="160">
        <f t="shared" si="20"/>
        <v>0</v>
      </c>
      <c r="P73" s="160">
        <f t="shared" si="20"/>
        <v>0</v>
      </c>
      <c r="Q73" s="160">
        <f t="shared" si="20"/>
        <v>0</v>
      </c>
    </row>
    <row r="74" spans="1:17" ht="13.5" thickBot="1">
      <c r="A74" s="159">
        <v>2029</v>
      </c>
      <c r="B74" s="160">
        <f t="shared" si="20"/>
        <v>9043.8056125941148</v>
      </c>
      <c r="C74" s="160">
        <f t="shared" si="20"/>
        <v>0</v>
      </c>
      <c r="D74" s="160">
        <f t="shared" si="20"/>
        <v>0</v>
      </c>
      <c r="E74" s="160">
        <f t="shared" si="20"/>
        <v>0</v>
      </c>
      <c r="F74" s="160">
        <f t="shared" si="20"/>
        <v>0</v>
      </c>
      <c r="G74" s="160">
        <f t="shared" si="20"/>
        <v>0</v>
      </c>
      <c r="H74" s="160">
        <f t="shared" si="20"/>
        <v>0</v>
      </c>
      <c r="I74" s="160">
        <f t="shared" si="20"/>
        <v>0</v>
      </c>
      <c r="J74" s="160">
        <f t="shared" si="20"/>
        <v>0</v>
      </c>
      <c r="K74" s="160">
        <f t="shared" si="20"/>
        <v>0</v>
      </c>
      <c r="L74" s="160">
        <f t="shared" si="20"/>
        <v>0</v>
      </c>
      <c r="M74" s="160">
        <f t="shared" si="20"/>
        <v>0</v>
      </c>
      <c r="N74" s="160">
        <f t="shared" si="20"/>
        <v>0</v>
      </c>
      <c r="O74" s="160">
        <f t="shared" si="20"/>
        <v>0</v>
      </c>
      <c r="P74" s="160">
        <f t="shared" si="20"/>
        <v>0</v>
      </c>
      <c r="Q74" s="160">
        <f t="shared" si="20"/>
        <v>0</v>
      </c>
    </row>
    <row r="75" spans="1:17" ht="13.5" thickBot="1">
      <c r="A75" s="159">
        <v>2030</v>
      </c>
      <c r="B75" s="160">
        <f t="shared" si="20"/>
        <v>9043.8056125941148</v>
      </c>
      <c r="C75" s="160">
        <f t="shared" si="20"/>
        <v>0</v>
      </c>
      <c r="D75" s="160">
        <f t="shared" si="20"/>
        <v>0</v>
      </c>
      <c r="E75" s="160">
        <f t="shared" si="20"/>
        <v>0</v>
      </c>
      <c r="F75" s="160">
        <f t="shared" si="20"/>
        <v>0</v>
      </c>
      <c r="G75" s="160">
        <f t="shared" si="20"/>
        <v>0</v>
      </c>
      <c r="H75" s="160">
        <f t="shared" si="20"/>
        <v>0</v>
      </c>
      <c r="I75" s="160">
        <f t="shared" si="20"/>
        <v>0</v>
      </c>
      <c r="J75" s="160">
        <f t="shared" si="20"/>
        <v>0</v>
      </c>
      <c r="K75" s="160">
        <f t="shared" si="20"/>
        <v>0</v>
      </c>
      <c r="L75" s="160">
        <f t="shared" si="20"/>
        <v>0</v>
      </c>
      <c r="M75" s="160">
        <f t="shared" si="20"/>
        <v>0</v>
      </c>
      <c r="N75" s="160">
        <f t="shared" si="20"/>
        <v>0</v>
      </c>
      <c r="O75" s="160">
        <f t="shared" si="20"/>
        <v>0</v>
      </c>
      <c r="P75" s="160">
        <f t="shared" si="20"/>
        <v>0</v>
      </c>
      <c r="Q75" s="160">
        <f t="shared" si="20"/>
        <v>0</v>
      </c>
    </row>
    <row r="76" spans="1:17" ht="13.5" thickBot="1">
      <c r="A76" s="159">
        <v>2031</v>
      </c>
      <c r="B76" s="160">
        <f t="shared" si="20"/>
        <v>9043.8056125941148</v>
      </c>
      <c r="C76" s="160">
        <f t="shared" si="20"/>
        <v>0</v>
      </c>
      <c r="D76" s="160">
        <f t="shared" si="20"/>
        <v>0</v>
      </c>
      <c r="E76" s="160">
        <f t="shared" si="20"/>
        <v>0</v>
      </c>
      <c r="F76" s="160">
        <f t="shared" si="20"/>
        <v>0</v>
      </c>
      <c r="G76" s="160">
        <f t="shared" si="20"/>
        <v>0</v>
      </c>
      <c r="H76" s="160">
        <f t="shared" si="20"/>
        <v>0</v>
      </c>
      <c r="I76" s="160">
        <f t="shared" si="20"/>
        <v>0</v>
      </c>
      <c r="J76" s="160">
        <f t="shared" si="20"/>
        <v>0</v>
      </c>
      <c r="K76" s="160">
        <f t="shared" si="20"/>
        <v>0</v>
      </c>
      <c r="L76" s="160">
        <f t="shared" si="20"/>
        <v>0</v>
      </c>
      <c r="M76" s="160">
        <f t="shared" si="20"/>
        <v>0</v>
      </c>
      <c r="N76" s="160">
        <f t="shared" si="20"/>
        <v>0</v>
      </c>
      <c r="O76" s="160">
        <f t="shared" si="20"/>
        <v>0</v>
      </c>
      <c r="P76" s="160">
        <f t="shared" si="20"/>
        <v>0</v>
      </c>
      <c r="Q76" s="160">
        <f t="shared" si="20"/>
        <v>0</v>
      </c>
    </row>
    <row r="77" spans="1:17" ht="13.5" thickBot="1">
      <c r="A77" s="159">
        <v>2032</v>
      </c>
      <c r="B77" s="160">
        <f t="shared" si="20"/>
        <v>9068.5831622176593</v>
      </c>
      <c r="C77" s="160">
        <f t="shared" si="20"/>
        <v>0</v>
      </c>
      <c r="D77" s="160">
        <f t="shared" si="20"/>
        <v>0</v>
      </c>
      <c r="E77" s="160">
        <f t="shared" si="20"/>
        <v>0</v>
      </c>
      <c r="F77" s="160">
        <f t="shared" si="20"/>
        <v>0</v>
      </c>
      <c r="G77" s="160">
        <f t="shared" si="20"/>
        <v>0</v>
      </c>
      <c r="H77" s="160">
        <f t="shared" si="20"/>
        <v>0</v>
      </c>
      <c r="I77" s="160">
        <f t="shared" si="20"/>
        <v>0</v>
      </c>
      <c r="J77" s="160">
        <f t="shared" si="20"/>
        <v>0</v>
      </c>
      <c r="K77" s="160">
        <f t="shared" si="20"/>
        <v>0</v>
      </c>
      <c r="L77" s="160">
        <f t="shared" si="20"/>
        <v>0</v>
      </c>
      <c r="M77" s="160">
        <f t="shared" si="20"/>
        <v>0</v>
      </c>
      <c r="N77" s="160">
        <f t="shared" si="20"/>
        <v>0</v>
      </c>
      <c r="O77" s="160">
        <f t="shared" si="20"/>
        <v>0</v>
      </c>
      <c r="P77" s="160">
        <f t="shared" si="20"/>
        <v>0</v>
      </c>
      <c r="Q77" s="160">
        <f t="shared" si="20"/>
        <v>0</v>
      </c>
    </row>
    <row r="78" spans="1:17" ht="13.5" thickBot="1">
      <c r="A78" s="159">
        <v>2033</v>
      </c>
      <c r="B78" s="160">
        <f t="shared" si="20"/>
        <v>9043.8056125941148</v>
      </c>
      <c r="C78" s="160">
        <f t="shared" si="20"/>
        <v>0</v>
      </c>
      <c r="D78" s="160">
        <f t="shared" si="20"/>
        <v>0</v>
      </c>
      <c r="E78" s="160">
        <f t="shared" si="20"/>
        <v>0</v>
      </c>
      <c r="F78" s="160">
        <f t="shared" si="20"/>
        <v>0</v>
      </c>
      <c r="G78" s="160">
        <f t="shared" si="20"/>
        <v>0</v>
      </c>
      <c r="H78" s="160">
        <f t="shared" si="20"/>
        <v>0</v>
      </c>
      <c r="I78" s="160">
        <f t="shared" si="20"/>
        <v>0</v>
      </c>
      <c r="J78" s="160">
        <f t="shared" si="20"/>
        <v>0</v>
      </c>
      <c r="K78" s="160">
        <f t="shared" si="20"/>
        <v>0</v>
      </c>
      <c r="L78" s="160">
        <f t="shared" si="20"/>
        <v>0</v>
      </c>
      <c r="M78" s="160">
        <f t="shared" si="20"/>
        <v>0</v>
      </c>
      <c r="N78" s="160">
        <f t="shared" si="20"/>
        <v>0</v>
      </c>
      <c r="O78" s="160">
        <f t="shared" si="20"/>
        <v>0</v>
      </c>
      <c r="P78" s="160">
        <f t="shared" si="20"/>
        <v>0</v>
      </c>
      <c r="Q78" s="160">
        <f t="shared" si="20"/>
        <v>0</v>
      </c>
    </row>
    <row r="79" spans="1:17" ht="13.5" thickBot="1">
      <c r="A79" s="159">
        <v>2034</v>
      </c>
      <c r="B79" s="160">
        <f t="shared" si="20"/>
        <v>9043.8056125941148</v>
      </c>
      <c r="C79" s="160">
        <f t="shared" si="20"/>
        <v>0</v>
      </c>
      <c r="D79" s="160">
        <f t="shared" si="20"/>
        <v>0</v>
      </c>
      <c r="E79" s="160">
        <f t="shared" si="20"/>
        <v>0</v>
      </c>
      <c r="F79" s="160">
        <f t="shared" si="20"/>
        <v>0</v>
      </c>
      <c r="G79" s="160">
        <f t="shared" si="20"/>
        <v>0</v>
      </c>
      <c r="H79" s="160">
        <f t="shared" si="20"/>
        <v>0</v>
      </c>
      <c r="I79" s="160">
        <f t="shared" si="20"/>
        <v>0</v>
      </c>
      <c r="J79" s="160">
        <f t="shared" si="20"/>
        <v>0</v>
      </c>
      <c r="K79" s="160">
        <f t="shared" si="20"/>
        <v>0</v>
      </c>
      <c r="L79" s="160">
        <f t="shared" si="20"/>
        <v>0</v>
      </c>
      <c r="M79" s="160">
        <f t="shared" si="20"/>
        <v>0</v>
      </c>
      <c r="N79" s="160">
        <f t="shared" si="20"/>
        <v>0</v>
      </c>
      <c r="O79" s="160">
        <f t="shared" si="20"/>
        <v>0</v>
      </c>
      <c r="P79" s="160">
        <f t="shared" si="20"/>
        <v>0</v>
      </c>
      <c r="Q79" s="160">
        <f t="shared" si="20"/>
        <v>0</v>
      </c>
    </row>
    <row r="80" spans="1:17" ht="13.5" thickBot="1">
      <c r="A80" s="159">
        <v>2035</v>
      </c>
      <c r="B80" s="160">
        <f t="shared" si="20"/>
        <v>8610.1984941820683</v>
      </c>
      <c r="C80" s="160">
        <f t="shared" si="20"/>
        <v>0</v>
      </c>
      <c r="D80" s="160">
        <f t="shared" si="20"/>
        <v>0</v>
      </c>
      <c r="E80" s="160">
        <f t="shared" si="20"/>
        <v>0</v>
      </c>
      <c r="F80" s="160">
        <f t="shared" si="20"/>
        <v>0</v>
      </c>
      <c r="G80" s="160">
        <f t="shared" si="20"/>
        <v>0</v>
      </c>
      <c r="H80" s="160">
        <f t="shared" si="20"/>
        <v>0</v>
      </c>
      <c r="I80" s="160">
        <f t="shared" si="20"/>
        <v>0</v>
      </c>
      <c r="J80" s="160">
        <f t="shared" si="20"/>
        <v>0</v>
      </c>
      <c r="K80" s="160">
        <f t="shared" si="20"/>
        <v>0</v>
      </c>
      <c r="L80" s="160">
        <f t="shared" si="20"/>
        <v>0</v>
      </c>
      <c r="M80" s="160">
        <f t="shared" si="20"/>
        <v>0</v>
      </c>
      <c r="N80" s="160">
        <f t="shared" si="20"/>
        <v>0</v>
      </c>
      <c r="O80" s="160">
        <f t="shared" si="20"/>
        <v>0</v>
      </c>
      <c r="P80" s="160">
        <f t="shared" si="20"/>
        <v>0</v>
      </c>
      <c r="Q80" s="160">
        <f t="shared" si="20"/>
        <v>0</v>
      </c>
    </row>
    <row r="81" spans="1:17" ht="13.5" thickBot="1"/>
    <row r="82" spans="1:17" ht="13.5" thickBot="1">
      <c r="A82" s="161" t="s">
        <v>48</v>
      </c>
      <c r="B82" s="162">
        <f>SUM(B70:B80)</f>
        <v>90500.000000000015</v>
      </c>
      <c r="C82" s="162">
        <f t="shared" ref="C82:K82" si="21">SUM(C70:C80)</f>
        <v>0</v>
      </c>
      <c r="D82" s="162">
        <f t="shared" si="21"/>
        <v>0</v>
      </c>
      <c r="E82" s="162">
        <f t="shared" si="21"/>
        <v>0</v>
      </c>
      <c r="F82" s="162">
        <f t="shared" si="21"/>
        <v>0</v>
      </c>
      <c r="G82" s="162">
        <f t="shared" si="21"/>
        <v>0</v>
      </c>
      <c r="H82" s="162">
        <f t="shared" si="21"/>
        <v>0</v>
      </c>
      <c r="I82" s="162">
        <f t="shared" si="21"/>
        <v>0</v>
      </c>
      <c r="J82" s="162">
        <f t="shared" si="21"/>
        <v>0</v>
      </c>
      <c r="K82" s="162">
        <f t="shared" si="21"/>
        <v>0</v>
      </c>
      <c r="L82" s="162">
        <f t="shared" ref="L82:Q82" si="22">SUM(L70:L80)</f>
        <v>0</v>
      </c>
      <c r="M82" s="162">
        <f t="shared" si="22"/>
        <v>0</v>
      </c>
      <c r="N82" s="162">
        <f t="shared" si="22"/>
        <v>0</v>
      </c>
      <c r="O82" s="162">
        <f t="shared" si="22"/>
        <v>0</v>
      </c>
      <c r="P82" s="162">
        <f t="shared" si="22"/>
        <v>0</v>
      </c>
      <c r="Q82" s="162">
        <f t="shared" si="22"/>
        <v>0</v>
      </c>
    </row>
    <row r="83" spans="1:17" ht="13.5" thickBot="1">
      <c r="A83" s="89"/>
      <c r="B83" s="90"/>
      <c r="C83" s="90"/>
      <c r="D83" s="90"/>
      <c r="E83" s="90"/>
      <c r="F83" s="90"/>
      <c r="G83" s="90"/>
      <c r="H83" s="90"/>
      <c r="I83" s="90"/>
      <c r="J83" s="90"/>
      <c r="K83" s="90"/>
      <c r="L83" s="90"/>
      <c r="M83" s="90"/>
      <c r="N83" s="90"/>
      <c r="O83" s="90"/>
      <c r="P83" s="90"/>
      <c r="Q83" s="90"/>
    </row>
    <row r="84" spans="1:17" ht="26.25" thickBot="1">
      <c r="A84" s="78" t="s">
        <v>146</v>
      </c>
      <c r="B84" s="91">
        <f>B61-B82</f>
        <v>0</v>
      </c>
      <c r="C84" s="91">
        <f t="shared" ref="C84:K84" si="23">C61-C82</f>
        <v>0</v>
      </c>
      <c r="D84" s="91">
        <f t="shared" si="23"/>
        <v>0</v>
      </c>
      <c r="E84" s="91">
        <f t="shared" si="23"/>
        <v>0</v>
      </c>
      <c r="F84" s="91">
        <f t="shared" si="23"/>
        <v>0</v>
      </c>
      <c r="G84" s="91">
        <f t="shared" si="23"/>
        <v>0</v>
      </c>
      <c r="H84" s="91">
        <f t="shared" si="23"/>
        <v>0</v>
      </c>
      <c r="I84" s="91">
        <f t="shared" si="23"/>
        <v>0</v>
      </c>
      <c r="J84" s="91">
        <f t="shared" si="23"/>
        <v>0</v>
      </c>
      <c r="K84" s="91">
        <f t="shared" si="23"/>
        <v>0</v>
      </c>
      <c r="L84" s="91">
        <f t="shared" ref="L84:Q84" si="24">L61-L82</f>
        <v>0</v>
      </c>
      <c r="M84" s="91">
        <f t="shared" si="24"/>
        <v>0</v>
      </c>
      <c r="N84" s="91">
        <f t="shared" si="24"/>
        <v>0</v>
      </c>
      <c r="O84" s="91">
        <f t="shared" si="24"/>
        <v>0</v>
      </c>
      <c r="P84" s="91">
        <f t="shared" si="24"/>
        <v>0</v>
      </c>
      <c r="Q84" s="91">
        <f t="shared" si="24"/>
        <v>0</v>
      </c>
    </row>
    <row r="85" spans="1:17">
      <c r="A85" s="92"/>
      <c r="B85" s="79"/>
    </row>
    <row r="86" spans="1:17">
      <c r="A86" s="92"/>
      <c r="B86" s="79"/>
      <c r="C86" s="79"/>
      <c r="D86" s="79"/>
      <c r="E86" s="79"/>
      <c r="F86" s="79"/>
      <c r="G86" s="79"/>
      <c r="H86" s="79"/>
      <c r="I86" s="79"/>
      <c r="J86" s="79"/>
      <c r="K86" s="79"/>
    </row>
    <row r="89" spans="1:17" ht="50.45" customHeight="1">
      <c r="A89" s="267" t="s">
        <v>153</v>
      </c>
      <c r="B89" s="267"/>
      <c r="C89" s="267"/>
      <c r="D89" s="267"/>
      <c r="E89" s="267"/>
      <c r="F89" s="267"/>
      <c r="G89" s="267"/>
      <c r="H89" s="267"/>
      <c r="I89" s="267"/>
    </row>
    <row r="90" spans="1:17">
      <c r="A90" s="266" t="s">
        <v>129</v>
      </c>
      <c r="B90" s="266"/>
      <c r="C90" s="266"/>
      <c r="D90" s="266"/>
      <c r="E90" s="266"/>
      <c r="F90" s="266"/>
      <c r="G90" s="266"/>
      <c r="H90" s="266"/>
      <c r="I90" s="266"/>
    </row>
  </sheetData>
  <mergeCells count="2">
    <mergeCell ref="A90:I90"/>
    <mergeCell ref="A89:I8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BCD35-370E-4AC8-819E-BFBDD8A59670}">
  <dimension ref="A1:K84"/>
  <sheetViews>
    <sheetView zoomScale="85" zoomScaleNormal="85" workbookViewId="0">
      <selection activeCell="N10" sqref="N10"/>
    </sheetView>
  </sheetViews>
  <sheetFormatPr defaultColWidth="9.140625" defaultRowHeight="12.75"/>
  <cols>
    <col min="1" max="1" width="42" customWidth="1"/>
    <col min="2" max="2" width="16" customWidth="1"/>
    <col min="3" max="11" width="11" customWidth="1"/>
    <col min="14" max="14" width="25.5703125" customWidth="1"/>
    <col min="20" max="20" width="15.7109375" customWidth="1"/>
  </cols>
  <sheetData>
    <row r="1" spans="1:11">
      <c r="A1" s="53" t="s">
        <v>133</v>
      </c>
      <c r="B1" s="82"/>
    </row>
    <row r="2" spans="1:11">
      <c r="A2" s="81"/>
      <c r="B2" s="82"/>
    </row>
    <row r="3" spans="1:11" ht="13.5" thickBot="1">
      <c r="A3" s="93"/>
    </row>
    <row r="4" spans="1:11" ht="13.5" thickBot="1">
      <c r="A4" s="144" t="s">
        <v>125</v>
      </c>
      <c r="B4" s="184" t="s">
        <v>56</v>
      </c>
      <c r="C4" s="185" t="s">
        <v>56</v>
      </c>
      <c r="D4" s="185" t="s">
        <v>56</v>
      </c>
      <c r="E4" s="185" t="s">
        <v>56</v>
      </c>
      <c r="F4" s="185" t="s">
        <v>56</v>
      </c>
      <c r="G4" s="185" t="s">
        <v>56</v>
      </c>
      <c r="H4" s="185" t="s">
        <v>56</v>
      </c>
      <c r="I4" s="185" t="s">
        <v>56</v>
      </c>
      <c r="J4" s="185" t="s">
        <v>56</v>
      </c>
      <c r="K4" s="185" t="s">
        <v>56</v>
      </c>
    </row>
    <row r="5" spans="1:11" ht="13.5" thickBot="1">
      <c r="A5" s="145" t="s">
        <v>124</v>
      </c>
      <c r="B5" s="189"/>
      <c r="C5" s="189"/>
      <c r="D5" s="189"/>
      <c r="E5" s="189"/>
      <c r="F5" s="189"/>
      <c r="G5" s="189"/>
      <c r="H5" s="189"/>
      <c r="I5" s="189"/>
      <c r="J5" s="189"/>
      <c r="K5" s="189"/>
    </row>
    <row r="6" spans="1:11" ht="13.5" thickBot="1">
      <c r="A6" s="146" t="s">
        <v>51</v>
      </c>
      <c r="B6" s="189"/>
      <c r="C6" s="189"/>
      <c r="D6" s="189"/>
      <c r="E6" s="189"/>
      <c r="F6" s="189"/>
      <c r="G6" s="189"/>
      <c r="H6" s="189"/>
      <c r="I6" s="189"/>
      <c r="J6" s="189"/>
      <c r="K6" s="189"/>
    </row>
    <row r="7" spans="1:11" ht="13.5" thickBot="1">
      <c r="A7" s="190" t="s">
        <v>101</v>
      </c>
      <c r="B7" s="189"/>
      <c r="C7" s="189"/>
      <c r="D7" s="189"/>
      <c r="E7" s="189"/>
      <c r="F7" s="189"/>
      <c r="G7" s="189"/>
      <c r="H7" s="189"/>
      <c r="I7" s="189"/>
      <c r="J7" s="189"/>
      <c r="K7" s="189"/>
    </row>
    <row r="8" spans="1:11" ht="20.45" customHeight="1" thickBot="1">
      <c r="A8" s="191" t="s">
        <v>149</v>
      </c>
      <c r="B8" s="149"/>
      <c r="C8" s="149"/>
      <c r="D8" s="149"/>
      <c r="E8" s="149"/>
      <c r="F8" s="149"/>
      <c r="G8" s="149"/>
      <c r="H8" s="149"/>
      <c r="I8" s="149"/>
      <c r="J8" s="149"/>
      <c r="K8" s="149"/>
    </row>
    <row r="9" spans="1:11" ht="26.25" thickBot="1">
      <c r="A9" s="166" t="s">
        <v>186</v>
      </c>
      <c r="B9" s="183"/>
      <c r="C9" s="183"/>
      <c r="D9" s="183"/>
      <c r="E9" s="183"/>
      <c r="F9" s="183"/>
      <c r="G9" s="183"/>
      <c r="H9" s="183"/>
      <c r="I9" s="183"/>
      <c r="J9" s="183"/>
      <c r="K9" s="183"/>
    </row>
    <row r="10" spans="1:11" ht="26.25" thickBot="1">
      <c r="A10" s="166" t="s">
        <v>147</v>
      </c>
      <c r="B10" s="183"/>
      <c r="C10" s="183"/>
      <c r="D10" s="183"/>
      <c r="E10" s="183"/>
      <c r="F10" s="183"/>
      <c r="G10" s="183"/>
      <c r="H10" s="183"/>
      <c r="I10" s="183"/>
      <c r="J10" s="183"/>
      <c r="K10" s="183"/>
    </row>
    <row r="11" spans="1:11" ht="26.25" thickBot="1">
      <c r="A11" s="153" t="s">
        <v>148</v>
      </c>
      <c r="B11" s="192">
        <f>(B9+B10)*B5</f>
        <v>0</v>
      </c>
      <c r="C11" s="192">
        <f>(C9+C10)*C5</f>
        <v>0</v>
      </c>
      <c r="D11" s="192">
        <f t="shared" ref="D11:J11" si="0">(D9+D10)*D5</f>
        <v>0</v>
      </c>
      <c r="E11" s="192">
        <f t="shared" si="0"/>
        <v>0</v>
      </c>
      <c r="F11" s="192">
        <f t="shared" si="0"/>
        <v>0</v>
      </c>
      <c r="G11" s="192">
        <f t="shared" si="0"/>
        <v>0</v>
      </c>
      <c r="H11" s="192">
        <f t="shared" si="0"/>
        <v>0</v>
      </c>
      <c r="I11" s="192">
        <f t="shared" si="0"/>
        <v>0</v>
      </c>
      <c r="J11" s="192">
        <f t="shared" si="0"/>
        <v>0</v>
      </c>
      <c r="K11" s="192">
        <f>(K9+K10)*K5</f>
        <v>0</v>
      </c>
    </row>
    <row r="12" spans="1:11" ht="13.5" thickBot="1">
      <c r="A12" s="166" t="s">
        <v>193</v>
      </c>
      <c r="B12" s="192">
        <f>B5*B9*B6</f>
        <v>0</v>
      </c>
      <c r="C12" s="192">
        <f>C5*C9*C6</f>
        <v>0</v>
      </c>
      <c r="D12" s="192">
        <f t="shared" ref="D12:K12" si="1">D5*D9*D6</f>
        <v>0</v>
      </c>
      <c r="E12" s="192">
        <f t="shared" si="1"/>
        <v>0</v>
      </c>
      <c r="F12" s="192">
        <f t="shared" si="1"/>
        <v>0</v>
      </c>
      <c r="G12" s="192">
        <f t="shared" si="1"/>
        <v>0</v>
      </c>
      <c r="H12" s="192">
        <f t="shared" si="1"/>
        <v>0</v>
      </c>
      <c r="I12" s="192">
        <f t="shared" si="1"/>
        <v>0</v>
      </c>
      <c r="J12" s="192">
        <f t="shared" si="1"/>
        <v>0</v>
      </c>
      <c r="K12" s="192">
        <f t="shared" si="1"/>
        <v>0</v>
      </c>
    </row>
    <row r="13" spans="1:11" ht="13.5" thickBot="1">
      <c r="A13" s="166" t="s">
        <v>137</v>
      </c>
      <c r="B13" s="192">
        <f>B5*B10*B6</f>
        <v>0</v>
      </c>
      <c r="C13" s="192">
        <f>C5*C10*C6</f>
        <v>0</v>
      </c>
      <c r="D13" s="192">
        <f t="shared" ref="D13:K13" si="2">D5*D10*D6</f>
        <v>0</v>
      </c>
      <c r="E13" s="192">
        <f t="shared" si="2"/>
        <v>0</v>
      </c>
      <c r="F13" s="192">
        <f t="shared" si="2"/>
        <v>0</v>
      </c>
      <c r="G13" s="192">
        <f t="shared" si="2"/>
        <v>0</v>
      </c>
      <c r="H13" s="192">
        <f t="shared" si="2"/>
        <v>0</v>
      </c>
      <c r="I13" s="192">
        <f t="shared" si="2"/>
        <v>0</v>
      </c>
      <c r="J13" s="192">
        <f t="shared" si="2"/>
        <v>0</v>
      </c>
      <c r="K13" s="192">
        <f t="shared" si="2"/>
        <v>0</v>
      </c>
    </row>
    <row r="14" spans="1:11" ht="26.25" thickBot="1">
      <c r="A14" s="108" t="s">
        <v>138</v>
      </c>
      <c r="B14" s="109">
        <f>SUM(B12:B13)</f>
        <v>0</v>
      </c>
      <c r="C14" s="109">
        <f>SUM(C12:C13)</f>
        <v>0</v>
      </c>
      <c r="D14" s="109">
        <f t="shared" ref="D14:K14" si="3">SUM(D12:D13)</f>
        <v>0</v>
      </c>
      <c r="E14" s="109">
        <f t="shared" si="3"/>
        <v>0</v>
      </c>
      <c r="F14" s="109">
        <f t="shared" si="3"/>
        <v>0</v>
      </c>
      <c r="G14" s="109">
        <f t="shared" si="3"/>
        <v>0</v>
      </c>
      <c r="H14" s="109">
        <f t="shared" si="3"/>
        <v>0</v>
      </c>
      <c r="I14" s="109">
        <f t="shared" si="3"/>
        <v>0</v>
      </c>
      <c r="J14" s="109">
        <f t="shared" si="3"/>
        <v>0</v>
      </c>
      <c r="K14" s="109">
        <f t="shared" si="3"/>
        <v>0</v>
      </c>
    </row>
    <row r="15" spans="1:11" ht="13.5" thickBot="1">
      <c r="A15" s="76"/>
      <c r="B15" s="77"/>
      <c r="C15" s="77"/>
      <c r="D15" s="77"/>
      <c r="E15" s="77"/>
      <c r="F15" s="77"/>
      <c r="G15" s="77"/>
      <c r="H15" s="77"/>
      <c r="I15" s="77"/>
      <c r="J15" s="77"/>
      <c r="K15" s="77"/>
    </row>
    <row r="16" spans="1:11" ht="13.5" thickBot="1">
      <c r="A16" s="145" t="s">
        <v>43</v>
      </c>
      <c r="B16" s="128"/>
      <c r="C16" s="128"/>
      <c r="D16" s="128"/>
      <c r="E16" s="128"/>
      <c r="F16" s="128"/>
      <c r="G16" s="128"/>
      <c r="H16" s="128"/>
      <c r="I16" s="128"/>
      <c r="J16" s="128"/>
      <c r="K16" s="128"/>
    </row>
    <row r="17" spans="1:11" ht="13.5" thickBot="1">
      <c r="A17" s="145" t="s">
        <v>52</v>
      </c>
      <c r="B17" s="128"/>
      <c r="C17" s="128"/>
      <c r="D17" s="128"/>
      <c r="E17" s="128"/>
      <c r="F17" s="128"/>
      <c r="G17" s="128"/>
      <c r="H17" s="128"/>
      <c r="I17" s="128"/>
      <c r="J17" s="128"/>
      <c r="K17" s="128"/>
    </row>
    <row r="18" spans="1:11" ht="13.5" thickBot="1">
      <c r="A18" s="145" t="s">
        <v>53</v>
      </c>
      <c r="B18" s="155">
        <f>B6*12</f>
        <v>0</v>
      </c>
      <c r="C18" s="155">
        <f>C6*12</f>
        <v>0</v>
      </c>
      <c r="D18" s="155">
        <f t="shared" ref="D18:K18" si="4">D6*12</f>
        <v>0</v>
      </c>
      <c r="E18" s="155">
        <f t="shared" si="4"/>
        <v>0</v>
      </c>
      <c r="F18" s="155">
        <f t="shared" si="4"/>
        <v>0</v>
      </c>
      <c r="G18" s="155">
        <f t="shared" si="4"/>
        <v>0</v>
      </c>
      <c r="H18" s="155">
        <f t="shared" si="4"/>
        <v>0</v>
      </c>
      <c r="I18" s="155">
        <f t="shared" si="4"/>
        <v>0</v>
      </c>
      <c r="J18" s="155">
        <f t="shared" si="4"/>
        <v>0</v>
      </c>
      <c r="K18" s="155">
        <f t="shared" si="4"/>
        <v>0</v>
      </c>
    </row>
    <row r="19" spans="1:11" ht="13.5" thickBot="1">
      <c r="A19" s="145" t="s">
        <v>139</v>
      </c>
      <c r="B19" s="155">
        <f>B6*365.25</f>
        <v>0</v>
      </c>
      <c r="C19" s="155">
        <f t="shared" ref="C19:K19" si="5">C6*365.25</f>
        <v>0</v>
      </c>
      <c r="D19" s="155">
        <f t="shared" si="5"/>
        <v>0</v>
      </c>
      <c r="E19" s="155">
        <f t="shared" si="5"/>
        <v>0</v>
      </c>
      <c r="F19" s="155">
        <f t="shared" si="5"/>
        <v>0</v>
      </c>
      <c r="G19" s="155">
        <f t="shared" si="5"/>
        <v>0</v>
      </c>
      <c r="H19" s="155">
        <f t="shared" si="5"/>
        <v>0</v>
      </c>
      <c r="I19" s="155">
        <f t="shared" si="5"/>
        <v>0</v>
      </c>
      <c r="J19" s="155">
        <f>J6*365.25</f>
        <v>0</v>
      </c>
      <c r="K19" s="155">
        <f t="shared" si="5"/>
        <v>0</v>
      </c>
    </row>
    <row r="20" spans="1:11" ht="13.5" thickBot="1">
      <c r="A20" s="145" t="s">
        <v>140</v>
      </c>
      <c r="B20" s="155">
        <f>DATEDIF(B16,B17,"D")</f>
        <v>0</v>
      </c>
      <c r="C20" s="155">
        <f>DATEDIF(C16,C17,"D")</f>
        <v>0</v>
      </c>
      <c r="D20" s="155">
        <f>DATEDIF(D16,D17,"D")</f>
        <v>0</v>
      </c>
      <c r="E20" s="155">
        <f t="shared" ref="E20:J20" si="6">DATEDIF(E16,E17,"D")</f>
        <v>0</v>
      </c>
      <c r="F20" s="155">
        <f t="shared" si="6"/>
        <v>0</v>
      </c>
      <c r="G20" s="155">
        <f t="shared" si="6"/>
        <v>0</v>
      </c>
      <c r="H20" s="155">
        <f t="shared" si="6"/>
        <v>0</v>
      </c>
      <c r="I20" s="155">
        <f t="shared" si="6"/>
        <v>0</v>
      </c>
      <c r="J20" s="155">
        <f t="shared" si="6"/>
        <v>0</v>
      </c>
      <c r="K20" s="155">
        <f>DATEDIF(K16,K17,"D")</f>
        <v>0</v>
      </c>
    </row>
    <row r="21" spans="1:11" ht="13.5" thickBot="1">
      <c r="A21" s="76"/>
      <c r="B21" s="77"/>
      <c r="C21" s="77"/>
      <c r="D21" s="77"/>
      <c r="E21" s="77"/>
      <c r="F21" s="77"/>
      <c r="G21" s="77"/>
      <c r="H21" s="77"/>
      <c r="I21" s="77"/>
      <c r="J21" s="77"/>
      <c r="K21" s="77"/>
    </row>
    <row r="22" spans="1:11" ht="13.5" thickBot="1">
      <c r="A22" s="153" t="s">
        <v>54</v>
      </c>
      <c r="B22" s="227" t="e">
        <f>B14/B18</f>
        <v>#DIV/0!</v>
      </c>
      <c r="C22" s="227" t="e">
        <f t="shared" ref="C22:K22" si="7">C14/C18</f>
        <v>#DIV/0!</v>
      </c>
      <c r="D22" s="227" t="e">
        <f>D14/D18</f>
        <v>#DIV/0!</v>
      </c>
      <c r="E22" s="227" t="e">
        <f t="shared" si="7"/>
        <v>#DIV/0!</v>
      </c>
      <c r="F22" s="227" t="e">
        <f t="shared" si="7"/>
        <v>#DIV/0!</v>
      </c>
      <c r="G22" s="227" t="e">
        <f t="shared" si="7"/>
        <v>#DIV/0!</v>
      </c>
      <c r="H22" s="227" t="e">
        <f t="shared" si="7"/>
        <v>#DIV/0!</v>
      </c>
      <c r="I22" s="227" t="e">
        <f t="shared" si="7"/>
        <v>#DIV/0!</v>
      </c>
      <c r="J22" s="227" t="e">
        <f t="shared" si="7"/>
        <v>#DIV/0!</v>
      </c>
      <c r="K22" s="227" t="e">
        <f t="shared" si="7"/>
        <v>#DIV/0!</v>
      </c>
    </row>
    <row r="23" spans="1:11" ht="13.5" thickBot="1">
      <c r="A23" s="193" t="s">
        <v>185</v>
      </c>
      <c r="B23" s="156" t="e">
        <f>B12/B18</f>
        <v>#DIV/0!</v>
      </c>
      <c r="C23" s="156" t="e">
        <f t="shared" ref="C23:K23" si="8">C12/C18</f>
        <v>#DIV/0!</v>
      </c>
      <c r="D23" s="156" t="e">
        <f t="shared" si="8"/>
        <v>#DIV/0!</v>
      </c>
      <c r="E23" s="156" t="e">
        <f t="shared" si="8"/>
        <v>#DIV/0!</v>
      </c>
      <c r="F23" s="156" t="e">
        <f t="shared" si="8"/>
        <v>#DIV/0!</v>
      </c>
      <c r="G23" s="156" t="e">
        <f t="shared" si="8"/>
        <v>#DIV/0!</v>
      </c>
      <c r="H23" s="156" t="e">
        <f t="shared" si="8"/>
        <v>#DIV/0!</v>
      </c>
      <c r="I23" s="156" t="e">
        <f t="shared" si="8"/>
        <v>#DIV/0!</v>
      </c>
      <c r="J23" s="156" t="e">
        <f t="shared" si="8"/>
        <v>#DIV/0!</v>
      </c>
      <c r="K23" s="156" t="e">
        <f t="shared" si="8"/>
        <v>#DIV/0!</v>
      </c>
    </row>
    <row r="24" spans="1:11" ht="13.5" thickBot="1">
      <c r="A24" s="193" t="s">
        <v>141</v>
      </c>
      <c r="B24" s="156" t="e">
        <f t="shared" ref="B24:K24" si="9">B13/B18</f>
        <v>#DIV/0!</v>
      </c>
      <c r="C24" s="156" t="e">
        <f t="shared" si="9"/>
        <v>#DIV/0!</v>
      </c>
      <c r="D24" s="156" t="e">
        <f t="shared" si="9"/>
        <v>#DIV/0!</v>
      </c>
      <c r="E24" s="156" t="e">
        <f t="shared" si="9"/>
        <v>#DIV/0!</v>
      </c>
      <c r="F24" s="156" t="e">
        <f t="shared" si="9"/>
        <v>#DIV/0!</v>
      </c>
      <c r="G24" s="156" t="e">
        <f t="shared" si="9"/>
        <v>#DIV/0!</v>
      </c>
      <c r="H24" s="156" t="e">
        <f t="shared" si="9"/>
        <v>#DIV/0!</v>
      </c>
      <c r="I24" s="156" t="e">
        <f t="shared" si="9"/>
        <v>#DIV/0!</v>
      </c>
      <c r="J24" s="156" t="e">
        <f t="shared" si="9"/>
        <v>#DIV/0!</v>
      </c>
      <c r="K24" s="156" t="e">
        <f t="shared" si="9"/>
        <v>#DIV/0!</v>
      </c>
    </row>
    <row r="25" spans="1:11">
      <c r="B25" s="57"/>
      <c r="C25" s="57"/>
      <c r="D25" s="57"/>
      <c r="E25" s="57"/>
      <c r="F25" s="57"/>
      <c r="G25" s="57"/>
      <c r="H25" s="57"/>
      <c r="I25" s="57"/>
      <c r="J25" s="57"/>
      <c r="K25" s="57"/>
    </row>
    <row r="26" spans="1:11" ht="13.5" thickBot="1">
      <c r="A26" s="182" t="s">
        <v>47</v>
      </c>
      <c r="B26" s="58"/>
      <c r="C26" s="57"/>
      <c r="D26" s="57"/>
      <c r="E26" s="57"/>
      <c r="F26" s="57"/>
      <c r="G26" s="57"/>
      <c r="H26" s="57"/>
      <c r="I26" s="57"/>
      <c r="J26" s="57"/>
      <c r="K26" s="57"/>
    </row>
    <row r="27" spans="1:11" ht="13.5" thickBot="1">
      <c r="A27" s="194">
        <v>2025</v>
      </c>
      <c r="B27" s="160">
        <f>IF(B$17&gt;(B$16+365.25*B$6),IF(AND($A27&gt;YEAR(B$16),$A27&lt;YEAR((B$16+365.25*B$6))),(DATE($A27,12,31)-DATE($A27,1,0))*B$14/B$19,IF(AND($A27=YEAR(B$16),$A27=YEAR((B$16+365.25*B$6))),((B$16+365.25*B$6)-B$16+1)*B$14/B$19,IF($A27=YEAR(B$16),(DATE(YEAR(B$16),12,31)-B$16+1)*B$14/B$19,IF($A27=YEAR((B$16+365.25*B$6)),((B$16+365.25*B$6)-DATE(YEAR((B$16+365.25*B$6)),1,1))*B$14/B$19,0)))),IF(AND($A27&gt;YEAR(B$16),$A27&lt;YEAR(B$17)),(DATE($A27,12,31)-DATE($A27,1,0))*B$14/B$20,IF(AND($A27=YEAR(B$16),$A27=YEAR(B$17)),(B$17-B$16+1)*B$14/B$20,IF($A27=YEAR(B$16),(DATE(YEAR(B$16),12,31)-B$16+1)*B$14/B$20,IF($A27=YEAR(B$17),(B$17-DATE(YEAR(B$17),1,1))*B$14/B$20,0)))))</f>
        <v>0</v>
      </c>
      <c r="C27" s="160">
        <f t="shared" ref="C27:K27" si="10">IF(C$17&gt;(C$16+365.25*C$6),IF(AND($A27&gt;YEAR(C$16),$A27&lt;YEAR((C$16+365.25*C$6))),(DATE($A27,12,31)-DATE($A27,1,0))*C$14/C$19,IF(AND($A27=YEAR(C$16),$A27=YEAR((C$16+365.25*C$6))),((C$16+365.25*C$6)-C$16+1)*C$14/C$19,IF($A27=YEAR(C$16),(DATE(YEAR(C$16),12,31)-C$16+1)*C$14/C$19,IF($A27=YEAR((C$16+365.25*C$6)),((C$16+365.25*C$6)-DATE(YEAR((C$16+365.25*C$6)),1,1))*C$14/C$19,0)))),IF(AND($A27&gt;YEAR(C$16),$A27&lt;YEAR(C$17)),(DATE($A27,12,31)-DATE($A27,1,0))*C$14/C$20,IF(AND($A27=YEAR(C$16),$A27=YEAR(C$17)),(C$17-C$16+1)*C$14/C$20,IF($A27=YEAR(C$16),(DATE(YEAR(C$16),12,31)-C$16+1)*C$14/C$20,IF($A27=YEAR(C$17),(C$17-DATE(YEAR(C$17),1,1))*C$14/C$20,0)))))</f>
        <v>0</v>
      </c>
      <c r="D27" s="160">
        <f t="shared" si="10"/>
        <v>0</v>
      </c>
      <c r="E27" s="160">
        <f t="shared" si="10"/>
        <v>0</v>
      </c>
      <c r="F27" s="160">
        <f t="shared" si="10"/>
        <v>0</v>
      </c>
      <c r="G27" s="160">
        <f t="shared" si="10"/>
        <v>0</v>
      </c>
      <c r="H27" s="160">
        <f t="shared" si="10"/>
        <v>0</v>
      </c>
      <c r="I27" s="160">
        <f t="shared" si="10"/>
        <v>0</v>
      </c>
      <c r="J27" s="160">
        <f t="shared" si="10"/>
        <v>0</v>
      </c>
      <c r="K27" s="160">
        <f t="shared" si="10"/>
        <v>0</v>
      </c>
    </row>
    <row r="28" spans="1:11" ht="13.5" thickBot="1">
      <c r="A28" s="194">
        <v>2026</v>
      </c>
      <c r="B28" s="160">
        <f t="shared" ref="B28:K37" si="11">IF(B$17&gt;(B$16+365.25*B$6),IF(AND($A28&gt;YEAR(B$16),$A28&lt;YEAR((B$16+365.25*B$6))),(DATE($A28,12,31)-DATE($A28,1,0))*B$14/B$19,IF(AND($A28=YEAR(B$16),$A28=YEAR((B$16+365.25*B$6))),((B$16+365.25*B$6)-B$16+1)*B$14/B$19,IF($A28=YEAR(B$16),(DATE(YEAR(B$16),12,31)-B$16+1)*B$14/B$19,IF($A28=YEAR((B$16+365.25*B$6)),((B$16+365.25*B$6)-DATE(YEAR((B$16+365.25*B$6)),1,1))*B$14/B$19,0)))),IF(AND($A28&gt;YEAR(B$16),$A28&lt;YEAR(B$17)),(DATE($A28,12,31)-DATE($A28,1,0))*B$14/B$20,IF(AND($A28=YEAR(B$16),$A28=YEAR(B$17)),(B$17-B$16+1)*B$14/B$20,IF($A28=YEAR(B$16),(DATE(YEAR(B$16),12,31)-B$16+1)*B$14/B$20,IF($A28=YEAR(B$17),(B$17-DATE(YEAR(B$17),1,1))*B$14/B$20,0)))))</f>
        <v>0</v>
      </c>
      <c r="C28" s="160">
        <f t="shared" si="11"/>
        <v>0</v>
      </c>
      <c r="D28" s="160">
        <f t="shared" si="11"/>
        <v>0</v>
      </c>
      <c r="E28" s="160">
        <f t="shared" si="11"/>
        <v>0</v>
      </c>
      <c r="F28" s="160">
        <f t="shared" si="11"/>
        <v>0</v>
      </c>
      <c r="G28" s="160">
        <f t="shared" si="11"/>
        <v>0</v>
      </c>
      <c r="H28" s="160">
        <f t="shared" si="11"/>
        <v>0</v>
      </c>
      <c r="I28" s="160">
        <f t="shared" si="11"/>
        <v>0</v>
      </c>
      <c r="J28" s="160">
        <f t="shared" si="11"/>
        <v>0</v>
      </c>
      <c r="K28" s="160">
        <f t="shared" si="11"/>
        <v>0</v>
      </c>
    </row>
    <row r="29" spans="1:11" ht="13.5" thickBot="1">
      <c r="A29" s="194">
        <v>2027</v>
      </c>
      <c r="B29" s="160">
        <f t="shared" si="11"/>
        <v>0</v>
      </c>
      <c r="C29" s="160">
        <f t="shared" si="11"/>
        <v>0</v>
      </c>
      <c r="D29" s="160">
        <f t="shared" si="11"/>
        <v>0</v>
      </c>
      <c r="E29" s="160">
        <f t="shared" si="11"/>
        <v>0</v>
      </c>
      <c r="F29" s="160">
        <f t="shared" si="11"/>
        <v>0</v>
      </c>
      <c r="G29" s="160">
        <f t="shared" si="11"/>
        <v>0</v>
      </c>
      <c r="H29" s="160">
        <f t="shared" si="11"/>
        <v>0</v>
      </c>
      <c r="I29" s="160">
        <f t="shared" si="11"/>
        <v>0</v>
      </c>
      <c r="J29" s="160">
        <f t="shared" si="11"/>
        <v>0</v>
      </c>
      <c r="K29" s="160">
        <f t="shared" si="11"/>
        <v>0</v>
      </c>
    </row>
    <row r="30" spans="1:11" ht="13.5" thickBot="1">
      <c r="A30" s="194">
        <v>2028</v>
      </c>
      <c r="B30" s="160">
        <f t="shared" si="11"/>
        <v>0</v>
      </c>
      <c r="C30" s="160">
        <f t="shared" si="11"/>
        <v>0</v>
      </c>
      <c r="D30" s="160">
        <f t="shared" si="11"/>
        <v>0</v>
      </c>
      <c r="E30" s="160">
        <f t="shared" si="11"/>
        <v>0</v>
      </c>
      <c r="F30" s="160">
        <f t="shared" si="11"/>
        <v>0</v>
      </c>
      <c r="G30" s="160">
        <f t="shared" si="11"/>
        <v>0</v>
      </c>
      <c r="H30" s="160">
        <f t="shared" si="11"/>
        <v>0</v>
      </c>
      <c r="I30" s="160">
        <f t="shared" si="11"/>
        <v>0</v>
      </c>
      <c r="J30" s="160">
        <f t="shared" si="11"/>
        <v>0</v>
      </c>
      <c r="K30" s="160">
        <f t="shared" si="11"/>
        <v>0</v>
      </c>
    </row>
    <row r="31" spans="1:11" ht="13.5" thickBot="1">
      <c r="A31" s="194">
        <v>2029</v>
      </c>
      <c r="B31" s="160">
        <f t="shared" si="11"/>
        <v>0</v>
      </c>
      <c r="C31" s="160">
        <f t="shared" si="11"/>
        <v>0</v>
      </c>
      <c r="D31" s="160">
        <f t="shared" si="11"/>
        <v>0</v>
      </c>
      <c r="E31" s="160">
        <f t="shared" si="11"/>
        <v>0</v>
      </c>
      <c r="F31" s="160">
        <f t="shared" si="11"/>
        <v>0</v>
      </c>
      <c r="G31" s="160">
        <f t="shared" si="11"/>
        <v>0</v>
      </c>
      <c r="H31" s="160">
        <f t="shared" si="11"/>
        <v>0</v>
      </c>
      <c r="I31" s="160">
        <f t="shared" si="11"/>
        <v>0</v>
      </c>
      <c r="J31" s="160">
        <f t="shared" si="11"/>
        <v>0</v>
      </c>
      <c r="K31" s="160">
        <f t="shared" si="11"/>
        <v>0</v>
      </c>
    </row>
    <row r="32" spans="1:11" ht="13.5" thickBot="1">
      <c r="A32" s="194">
        <v>2030</v>
      </c>
      <c r="B32" s="160">
        <f t="shared" si="11"/>
        <v>0</v>
      </c>
      <c r="C32" s="160">
        <f t="shared" si="11"/>
        <v>0</v>
      </c>
      <c r="D32" s="160">
        <f t="shared" si="11"/>
        <v>0</v>
      </c>
      <c r="E32" s="160">
        <f t="shared" si="11"/>
        <v>0</v>
      </c>
      <c r="F32" s="160">
        <f t="shared" si="11"/>
        <v>0</v>
      </c>
      <c r="G32" s="160">
        <f t="shared" si="11"/>
        <v>0</v>
      </c>
      <c r="H32" s="160">
        <f t="shared" si="11"/>
        <v>0</v>
      </c>
      <c r="I32" s="160">
        <f t="shared" si="11"/>
        <v>0</v>
      </c>
      <c r="J32" s="160">
        <f t="shared" si="11"/>
        <v>0</v>
      </c>
      <c r="K32" s="160">
        <f t="shared" si="11"/>
        <v>0</v>
      </c>
    </row>
    <row r="33" spans="1:11" ht="13.5" thickBot="1">
      <c r="A33" s="194">
        <v>2031</v>
      </c>
      <c r="B33" s="160">
        <f t="shared" si="11"/>
        <v>0</v>
      </c>
      <c r="C33" s="160">
        <f t="shared" si="11"/>
        <v>0</v>
      </c>
      <c r="D33" s="160">
        <f t="shared" si="11"/>
        <v>0</v>
      </c>
      <c r="E33" s="160">
        <f t="shared" si="11"/>
        <v>0</v>
      </c>
      <c r="F33" s="160">
        <f t="shared" si="11"/>
        <v>0</v>
      </c>
      <c r="G33" s="160">
        <f t="shared" si="11"/>
        <v>0</v>
      </c>
      <c r="H33" s="160">
        <f t="shared" si="11"/>
        <v>0</v>
      </c>
      <c r="I33" s="160">
        <f t="shared" si="11"/>
        <v>0</v>
      </c>
      <c r="J33" s="160">
        <f t="shared" si="11"/>
        <v>0</v>
      </c>
      <c r="K33" s="160">
        <f t="shared" si="11"/>
        <v>0</v>
      </c>
    </row>
    <row r="34" spans="1:11" ht="13.5" thickBot="1">
      <c r="A34" s="194">
        <v>2032</v>
      </c>
      <c r="B34" s="160">
        <f t="shared" si="11"/>
        <v>0</v>
      </c>
      <c r="C34" s="160">
        <f t="shared" si="11"/>
        <v>0</v>
      </c>
      <c r="D34" s="160">
        <f t="shared" si="11"/>
        <v>0</v>
      </c>
      <c r="E34" s="160">
        <f t="shared" si="11"/>
        <v>0</v>
      </c>
      <c r="F34" s="160">
        <f t="shared" si="11"/>
        <v>0</v>
      </c>
      <c r="G34" s="160">
        <f t="shared" si="11"/>
        <v>0</v>
      </c>
      <c r="H34" s="160">
        <f t="shared" si="11"/>
        <v>0</v>
      </c>
      <c r="I34" s="160">
        <f t="shared" si="11"/>
        <v>0</v>
      </c>
      <c r="J34" s="160">
        <f t="shared" si="11"/>
        <v>0</v>
      </c>
      <c r="K34" s="160">
        <f t="shared" si="11"/>
        <v>0</v>
      </c>
    </row>
    <row r="35" spans="1:11" ht="13.5" thickBot="1">
      <c r="A35" s="194">
        <v>2033</v>
      </c>
      <c r="B35" s="160">
        <f t="shared" si="11"/>
        <v>0</v>
      </c>
      <c r="C35" s="160">
        <f t="shared" si="11"/>
        <v>0</v>
      </c>
      <c r="D35" s="160">
        <f t="shared" si="11"/>
        <v>0</v>
      </c>
      <c r="E35" s="160">
        <f t="shared" si="11"/>
        <v>0</v>
      </c>
      <c r="F35" s="160">
        <f t="shared" si="11"/>
        <v>0</v>
      </c>
      <c r="G35" s="160">
        <f t="shared" si="11"/>
        <v>0</v>
      </c>
      <c r="H35" s="160">
        <f t="shared" si="11"/>
        <v>0</v>
      </c>
      <c r="I35" s="160">
        <f t="shared" si="11"/>
        <v>0</v>
      </c>
      <c r="J35" s="160">
        <f t="shared" si="11"/>
        <v>0</v>
      </c>
      <c r="K35" s="160">
        <f t="shared" si="11"/>
        <v>0</v>
      </c>
    </row>
    <row r="36" spans="1:11" ht="13.5" thickBot="1">
      <c r="A36" s="194">
        <v>2034</v>
      </c>
      <c r="B36" s="160">
        <f t="shared" si="11"/>
        <v>0</v>
      </c>
      <c r="C36" s="160">
        <f t="shared" si="11"/>
        <v>0</v>
      </c>
      <c r="D36" s="160">
        <f t="shared" si="11"/>
        <v>0</v>
      </c>
      <c r="E36" s="160">
        <f t="shared" si="11"/>
        <v>0</v>
      </c>
      <c r="F36" s="160">
        <f t="shared" si="11"/>
        <v>0</v>
      </c>
      <c r="G36" s="160">
        <f t="shared" si="11"/>
        <v>0</v>
      </c>
      <c r="H36" s="160">
        <f t="shared" si="11"/>
        <v>0</v>
      </c>
      <c r="I36" s="160">
        <f t="shared" si="11"/>
        <v>0</v>
      </c>
      <c r="J36" s="160">
        <f t="shared" si="11"/>
        <v>0</v>
      </c>
      <c r="K36" s="160">
        <f t="shared" si="11"/>
        <v>0</v>
      </c>
    </row>
    <row r="37" spans="1:11" ht="13.5" thickBot="1">
      <c r="A37" s="194">
        <v>2035</v>
      </c>
      <c r="B37" s="160">
        <f t="shared" si="11"/>
        <v>0</v>
      </c>
      <c r="C37" s="160">
        <f t="shared" si="11"/>
        <v>0</v>
      </c>
      <c r="D37" s="160">
        <f t="shared" si="11"/>
        <v>0</v>
      </c>
      <c r="E37" s="160">
        <f t="shared" si="11"/>
        <v>0</v>
      </c>
      <c r="F37" s="160">
        <f t="shared" si="11"/>
        <v>0</v>
      </c>
      <c r="G37" s="160">
        <f t="shared" si="11"/>
        <v>0</v>
      </c>
      <c r="H37" s="160">
        <f t="shared" si="11"/>
        <v>0</v>
      </c>
      <c r="I37" s="160">
        <f t="shared" si="11"/>
        <v>0</v>
      </c>
      <c r="J37" s="160">
        <f t="shared" si="11"/>
        <v>0</v>
      </c>
      <c r="K37" s="160">
        <f t="shared" si="11"/>
        <v>0</v>
      </c>
    </row>
    <row r="38" spans="1:11" ht="13.5" thickBot="1">
      <c r="B38" s="57"/>
      <c r="C38" s="57"/>
      <c r="D38" s="57"/>
      <c r="E38" s="57"/>
      <c r="F38" s="57"/>
      <c r="G38" s="57"/>
      <c r="H38" s="57"/>
      <c r="I38" s="57"/>
      <c r="J38" s="57"/>
      <c r="K38" s="57"/>
    </row>
    <row r="39" spans="1:11" ht="13.5" thickBot="1">
      <c r="A39" s="195" t="s">
        <v>48</v>
      </c>
      <c r="B39" s="162">
        <f>SUM(B27:B37)</f>
        <v>0</v>
      </c>
      <c r="C39" s="162">
        <f t="shared" ref="C39:K39" si="12">SUM(C27:C37)</f>
        <v>0</v>
      </c>
      <c r="D39" s="162">
        <f t="shared" si="12"/>
        <v>0</v>
      </c>
      <c r="E39" s="162">
        <f t="shared" si="12"/>
        <v>0</v>
      </c>
      <c r="F39" s="162">
        <f t="shared" si="12"/>
        <v>0</v>
      </c>
      <c r="G39" s="162">
        <f t="shared" si="12"/>
        <v>0</v>
      </c>
      <c r="H39" s="162">
        <f t="shared" si="12"/>
        <v>0</v>
      </c>
      <c r="I39" s="162">
        <f t="shared" si="12"/>
        <v>0</v>
      </c>
      <c r="J39" s="162">
        <f t="shared" si="12"/>
        <v>0</v>
      </c>
      <c r="K39" s="162">
        <f t="shared" si="12"/>
        <v>0</v>
      </c>
    </row>
    <row r="43" spans="1:11" ht="13.5" thickBot="1">
      <c r="A43" s="196" t="s">
        <v>111</v>
      </c>
      <c r="B43" s="197"/>
      <c r="C43" s="197"/>
      <c r="D43" s="197"/>
      <c r="E43" s="197"/>
      <c r="F43" s="197"/>
      <c r="G43" s="197"/>
      <c r="H43" s="197"/>
      <c r="I43" s="197"/>
      <c r="J43" s="197"/>
      <c r="K43" s="197"/>
    </row>
    <row r="44" spans="1:11" ht="13.5" thickBot="1">
      <c r="A44" s="144" t="s">
        <v>130</v>
      </c>
      <c r="B44" s="205">
        <v>10</v>
      </c>
      <c r="C44" s="205"/>
      <c r="D44" s="205"/>
      <c r="E44" s="205"/>
      <c r="F44" s="205"/>
      <c r="G44" s="205"/>
      <c r="H44" s="205"/>
      <c r="I44" s="205"/>
      <c r="J44" s="205"/>
      <c r="K44" s="205"/>
    </row>
    <row r="45" spans="1:11" ht="13.5" thickBot="1">
      <c r="A45" s="144" t="s">
        <v>128</v>
      </c>
      <c r="B45" s="206"/>
      <c r="C45" s="206"/>
      <c r="D45" s="206"/>
      <c r="E45" s="206"/>
      <c r="F45" s="206"/>
      <c r="G45" s="206"/>
      <c r="H45" s="206"/>
      <c r="I45" s="206"/>
      <c r="J45" s="206"/>
      <c r="K45" s="206"/>
    </row>
    <row r="46" spans="1:11" ht="13.5" thickBot="1">
      <c r="A46" s="225" t="s">
        <v>112</v>
      </c>
      <c r="B46" s="207"/>
      <c r="C46" s="207"/>
      <c r="D46" s="207"/>
      <c r="E46" s="207"/>
      <c r="F46" s="207"/>
      <c r="G46" s="207"/>
      <c r="H46" s="207"/>
      <c r="I46" s="207"/>
      <c r="J46" s="207"/>
      <c r="K46" s="207"/>
    </row>
    <row r="47" spans="1:11" ht="13.5" thickBot="1">
      <c r="A47" s="225" t="s">
        <v>113</v>
      </c>
      <c r="B47" s="207">
        <v>90500</v>
      </c>
      <c r="C47" s="207"/>
      <c r="D47" s="207"/>
      <c r="E47" s="207"/>
      <c r="F47" s="207"/>
      <c r="G47" s="207"/>
      <c r="H47" s="207"/>
      <c r="I47" s="207"/>
      <c r="J47" s="207"/>
      <c r="K47" s="207"/>
    </row>
    <row r="48" spans="1:11" ht="13.5" thickBot="1">
      <c r="A48" s="225" t="s">
        <v>114</v>
      </c>
      <c r="B48" s="207"/>
      <c r="C48" s="207"/>
      <c r="D48" s="207"/>
      <c r="E48" s="207"/>
      <c r="F48" s="207"/>
      <c r="G48" s="207"/>
      <c r="H48" s="207"/>
      <c r="I48" s="207"/>
      <c r="J48" s="207"/>
      <c r="K48" s="207"/>
    </row>
    <row r="49" spans="1:11" ht="13.5" thickBot="1">
      <c r="A49" s="225" t="s">
        <v>115</v>
      </c>
      <c r="B49" s="207"/>
      <c r="C49" s="207"/>
      <c r="D49" s="207"/>
      <c r="E49" s="207"/>
      <c r="F49" s="207"/>
      <c r="G49" s="207"/>
      <c r="H49" s="207"/>
      <c r="I49" s="207"/>
      <c r="J49" s="207"/>
      <c r="K49" s="207"/>
    </row>
    <row r="50" spans="1:11" ht="13.5" thickBot="1">
      <c r="A50" s="225" t="s">
        <v>116</v>
      </c>
      <c r="B50" s="207"/>
      <c r="C50" s="207"/>
      <c r="D50" s="207"/>
      <c r="E50" s="207"/>
      <c r="F50" s="207"/>
      <c r="G50" s="207"/>
      <c r="H50" s="207"/>
      <c r="I50" s="207"/>
      <c r="J50" s="207"/>
      <c r="K50" s="207"/>
    </row>
    <row r="51" spans="1:11" ht="13.5" thickBot="1">
      <c r="A51" s="225" t="s">
        <v>117</v>
      </c>
      <c r="B51" s="207"/>
      <c r="C51" s="207"/>
      <c r="D51" s="207"/>
      <c r="E51" s="207"/>
      <c r="F51" s="207"/>
      <c r="G51" s="207"/>
      <c r="H51" s="207"/>
      <c r="I51" s="207"/>
      <c r="J51" s="207"/>
      <c r="K51" s="207"/>
    </row>
    <row r="52" spans="1:11" ht="13.5" thickBot="1">
      <c r="A52" s="226" t="s">
        <v>106</v>
      </c>
      <c r="B52" s="207"/>
      <c r="C52" s="207"/>
      <c r="D52" s="207"/>
      <c r="E52" s="207"/>
      <c r="F52" s="207"/>
      <c r="G52" s="207"/>
      <c r="H52" s="207"/>
      <c r="I52" s="207"/>
      <c r="J52" s="207"/>
      <c r="K52" s="207"/>
    </row>
    <row r="53" spans="1:11" ht="13.5" thickBot="1">
      <c r="A53" s="226" t="s">
        <v>106</v>
      </c>
      <c r="B53" s="207"/>
      <c r="C53" s="207"/>
      <c r="D53" s="207"/>
      <c r="E53" s="207"/>
      <c r="F53" s="207"/>
      <c r="G53" s="207"/>
      <c r="H53" s="207"/>
      <c r="I53" s="207"/>
      <c r="J53" s="207"/>
      <c r="K53" s="207"/>
    </row>
    <row r="54" spans="1:11" ht="13.5" thickBot="1">
      <c r="A54" s="226" t="s">
        <v>106</v>
      </c>
      <c r="B54" s="207"/>
      <c r="C54" s="207"/>
      <c r="D54" s="207"/>
      <c r="E54" s="207"/>
      <c r="F54" s="207"/>
      <c r="G54" s="207"/>
      <c r="H54" s="207"/>
      <c r="I54" s="207"/>
      <c r="J54" s="207"/>
      <c r="K54" s="207"/>
    </row>
    <row r="55" spans="1:11" ht="26.25" thickBot="1">
      <c r="A55" s="202" t="s">
        <v>131</v>
      </c>
      <c r="B55" s="202">
        <f t="shared" ref="B55:K55" si="13">SUM(B46:B54)</f>
        <v>90500</v>
      </c>
      <c r="C55" s="202">
        <f t="shared" si="13"/>
        <v>0</v>
      </c>
      <c r="D55" s="202">
        <f t="shared" si="13"/>
        <v>0</v>
      </c>
      <c r="E55" s="202">
        <f t="shared" si="13"/>
        <v>0</v>
      </c>
      <c r="F55" s="202">
        <f t="shared" si="13"/>
        <v>0</v>
      </c>
      <c r="G55" s="202">
        <f t="shared" si="13"/>
        <v>0</v>
      </c>
      <c r="H55" s="202">
        <f t="shared" si="13"/>
        <v>0</v>
      </c>
      <c r="I55" s="202">
        <f t="shared" si="13"/>
        <v>0</v>
      </c>
      <c r="J55" s="202">
        <f t="shared" si="13"/>
        <v>0</v>
      </c>
      <c r="K55" s="202">
        <f t="shared" si="13"/>
        <v>0</v>
      </c>
    </row>
    <row r="56" spans="1:11" ht="13.5" thickBot="1">
      <c r="A56" s="87" t="s">
        <v>118</v>
      </c>
      <c r="B56" s="207"/>
      <c r="C56" s="207"/>
      <c r="D56" s="207"/>
      <c r="E56" s="207"/>
      <c r="F56" s="207"/>
      <c r="G56" s="207"/>
      <c r="H56" s="207"/>
      <c r="I56" s="207"/>
      <c r="J56" s="207"/>
      <c r="K56" s="207"/>
    </row>
    <row r="57" spans="1:11" ht="13.5" thickBot="1">
      <c r="A57" s="87" t="s">
        <v>119</v>
      </c>
      <c r="B57" s="207"/>
      <c r="C57" s="207"/>
      <c r="D57" s="207"/>
      <c r="E57" s="207"/>
      <c r="F57" s="207"/>
      <c r="G57" s="207"/>
      <c r="H57" s="207"/>
      <c r="I57" s="207"/>
      <c r="J57" s="207"/>
      <c r="K57" s="207"/>
    </row>
    <row r="58" spans="1:11" ht="13.5" thickBot="1">
      <c r="A58" s="87" t="s">
        <v>120</v>
      </c>
      <c r="B58" s="207"/>
      <c r="C58" s="207"/>
      <c r="D58" s="207"/>
      <c r="E58" s="207"/>
      <c r="F58" s="207"/>
      <c r="G58" s="207"/>
      <c r="H58" s="207"/>
      <c r="I58" s="207"/>
      <c r="J58" s="207"/>
      <c r="K58" s="207"/>
    </row>
    <row r="59" spans="1:11" ht="13.5" thickBot="1">
      <c r="A59" s="216" t="s">
        <v>132</v>
      </c>
      <c r="B59" s="217">
        <f t="shared" ref="B59:K59" si="14">B55+SUM(B56:B58)</f>
        <v>90500</v>
      </c>
      <c r="C59" s="217">
        <f t="shared" si="14"/>
        <v>0</v>
      </c>
      <c r="D59" s="217">
        <f t="shared" si="14"/>
        <v>0</v>
      </c>
      <c r="E59" s="217">
        <f t="shared" si="14"/>
        <v>0</v>
      </c>
      <c r="F59" s="217">
        <f t="shared" si="14"/>
        <v>0</v>
      </c>
      <c r="G59" s="217">
        <f t="shared" si="14"/>
        <v>0</v>
      </c>
      <c r="H59" s="217">
        <f t="shared" si="14"/>
        <v>0</v>
      </c>
      <c r="I59" s="217">
        <f t="shared" si="14"/>
        <v>0</v>
      </c>
      <c r="J59" s="217">
        <f t="shared" si="14"/>
        <v>0</v>
      </c>
      <c r="K59" s="217">
        <f t="shared" si="14"/>
        <v>0</v>
      </c>
    </row>
    <row r="60" spans="1:11" ht="13.5" thickBot="1">
      <c r="A60" s="201" t="s">
        <v>44</v>
      </c>
      <c r="B60" s="220">
        <f t="shared" ref="B60:K60" si="15">B44*365.25</f>
        <v>3652.5</v>
      </c>
      <c r="C60" s="220">
        <f t="shared" si="15"/>
        <v>0</v>
      </c>
      <c r="D60" s="220">
        <f t="shared" si="15"/>
        <v>0</v>
      </c>
      <c r="E60" s="220">
        <f t="shared" si="15"/>
        <v>0</v>
      </c>
      <c r="F60" s="220">
        <f t="shared" si="15"/>
        <v>0</v>
      </c>
      <c r="G60" s="220">
        <f t="shared" si="15"/>
        <v>0</v>
      </c>
      <c r="H60" s="220">
        <f t="shared" si="15"/>
        <v>0</v>
      </c>
      <c r="I60" s="220">
        <f t="shared" si="15"/>
        <v>0</v>
      </c>
      <c r="J60" s="220">
        <f t="shared" si="15"/>
        <v>0</v>
      </c>
      <c r="K60" s="220">
        <f t="shared" si="15"/>
        <v>0</v>
      </c>
    </row>
    <row r="61" spans="1:11" ht="13.5" thickBot="1">
      <c r="A61" s="201" t="s">
        <v>109</v>
      </c>
      <c r="B61" s="200">
        <f t="shared" ref="B61:K61" si="16">IFERROR(B59/B60,0)</f>
        <v>24.777549623545518</v>
      </c>
      <c r="C61" s="200">
        <f t="shared" si="16"/>
        <v>0</v>
      </c>
      <c r="D61" s="200">
        <f t="shared" si="16"/>
        <v>0</v>
      </c>
      <c r="E61" s="200">
        <f t="shared" si="16"/>
        <v>0</v>
      </c>
      <c r="F61" s="200">
        <f t="shared" si="16"/>
        <v>0</v>
      </c>
      <c r="G61" s="200">
        <f t="shared" si="16"/>
        <v>0</v>
      </c>
      <c r="H61" s="200">
        <f t="shared" si="16"/>
        <v>0</v>
      </c>
      <c r="I61" s="200">
        <f t="shared" si="16"/>
        <v>0</v>
      </c>
      <c r="J61" s="200">
        <f t="shared" si="16"/>
        <v>0</v>
      </c>
      <c r="K61" s="200">
        <f t="shared" si="16"/>
        <v>0</v>
      </c>
    </row>
    <row r="62" spans="1:11" ht="13.5" thickBot="1">
      <c r="A62" s="201" t="s">
        <v>121</v>
      </c>
      <c r="B62" s="208">
        <v>46005</v>
      </c>
      <c r="C62" s="208"/>
      <c r="D62" s="208"/>
      <c r="E62" s="208"/>
      <c r="F62" s="208"/>
      <c r="G62" s="208"/>
      <c r="H62" s="208"/>
      <c r="I62" s="208"/>
      <c r="J62" s="208"/>
      <c r="K62" s="208"/>
    </row>
    <row r="63" spans="1:11" ht="13.5" thickBot="1">
      <c r="A63" s="201" t="s">
        <v>122</v>
      </c>
      <c r="B63" s="208">
        <v>49659</v>
      </c>
      <c r="C63" s="208"/>
      <c r="D63" s="208"/>
      <c r="E63" s="208"/>
      <c r="F63" s="208"/>
      <c r="G63" s="208"/>
      <c r="H63" s="208"/>
      <c r="I63" s="208"/>
      <c r="J63" s="208"/>
      <c r="K63" s="208"/>
    </row>
    <row r="64" spans="1:11" ht="13.5" thickBot="1">
      <c r="A64" s="201" t="s">
        <v>123</v>
      </c>
      <c r="B64" s="155">
        <f t="shared" ref="B64:K64" si="17">B63-B62</f>
        <v>3654</v>
      </c>
      <c r="C64" s="155">
        <f t="shared" si="17"/>
        <v>0</v>
      </c>
      <c r="D64" s="155">
        <f t="shared" si="17"/>
        <v>0</v>
      </c>
      <c r="E64" s="155">
        <f t="shared" si="17"/>
        <v>0</v>
      </c>
      <c r="F64" s="155">
        <f t="shared" si="17"/>
        <v>0</v>
      </c>
      <c r="G64" s="155">
        <f t="shared" si="17"/>
        <v>0</v>
      </c>
      <c r="H64" s="155">
        <f t="shared" si="17"/>
        <v>0</v>
      </c>
      <c r="I64" s="155">
        <f t="shared" si="17"/>
        <v>0</v>
      </c>
      <c r="J64" s="155">
        <f t="shared" si="17"/>
        <v>0</v>
      </c>
      <c r="K64" s="155">
        <f t="shared" si="17"/>
        <v>0</v>
      </c>
    </row>
    <row r="67" spans="1:11" ht="13.5" thickBot="1">
      <c r="A67" s="111" t="s">
        <v>47</v>
      </c>
    </row>
    <row r="68" spans="1:11" ht="13.5" thickBot="1">
      <c r="A68" s="158">
        <v>2025</v>
      </c>
      <c r="B68" s="160">
        <f t="shared" ref="B68:K78" si="18">IF(B$63&gt;(B$62+365.25*B$44),IF(AND($A68&gt;YEAR(B$62),$A68&lt;YEAR(B$62+365.25*B$44)),(DATE($A68,12,31)-DATE($A68,1,0))*B$61,IF(AND($A68=YEAR(B$62),$A68=YEAR(B$62+365.25*B$44)),((B$62+365.25*B$44)-B$62+1)*B$61,IF($A68=YEAR(B$62),(DATE(YEAR(B$62),12,31)-B$62+1)*B$61,IF($A68=YEAR(B$62+365.25*B$44),(B$62+365.25*B$44-DATE(YEAR(B$62+365.25*B$44),1,1))*B$61,0)))),IF(AND($A68&gt;YEAR(B$62),$A68&lt;YEAR(B$63)),(DATE($A68,12,31)-DATE($A68,1,0))*B$61,IF(AND($A68=YEAR(B$62),$A68=YEAR(B$63)),(B$63-B$62+1)*B$61,IF($A68=YEAR(B$62),(DATE(YEAR(B$62),12,31)-B$62+1)*B$61,IF($A68=YEAR(B$63),(B$63-DATE(YEAR(B$63),1,1))*B$61,0)))))</f>
        <v>445.99589322381934</v>
      </c>
      <c r="C68" s="160">
        <f t="shared" si="18"/>
        <v>0</v>
      </c>
      <c r="D68" s="160">
        <f t="shared" si="18"/>
        <v>0</v>
      </c>
      <c r="E68" s="160">
        <f t="shared" si="18"/>
        <v>0</v>
      </c>
      <c r="F68" s="160">
        <f t="shared" si="18"/>
        <v>0</v>
      </c>
      <c r="G68" s="160">
        <f t="shared" si="18"/>
        <v>0</v>
      </c>
      <c r="H68" s="160">
        <f t="shared" si="18"/>
        <v>0</v>
      </c>
      <c r="I68" s="160">
        <f t="shared" si="18"/>
        <v>0</v>
      </c>
      <c r="J68" s="160">
        <f t="shared" si="18"/>
        <v>0</v>
      </c>
      <c r="K68" s="160">
        <f t="shared" si="18"/>
        <v>0</v>
      </c>
    </row>
    <row r="69" spans="1:11" ht="13.5" thickBot="1">
      <c r="A69" s="159">
        <v>2026</v>
      </c>
      <c r="B69" s="160">
        <f t="shared" si="18"/>
        <v>9043.8056125941148</v>
      </c>
      <c r="C69" s="160">
        <f t="shared" si="18"/>
        <v>0</v>
      </c>
      <c r="D69" s="160">
        <f t="shared" si="18"/>
        <v>0</v>
      </c>
      <c r="E69" s="160">
        <f t="shared" si="18"/>
        <v>0</v>
      </c>
      <c r="F69" s="160">
        <f t="shared" si="18"/>
        <v>0</v>
      </c>
      <c r="G69" s="160">
        <f t="shared" si="18"/>
        <v>0</v>
      </c>
      <c r="H69" s="160">
        <f t="shared" si="18"/>
        <v>0</v>
      </c>
      <c r="I69" s="160">
        <f t="shared" si="18"/>
        <v>0</v>
      </c>
      <c r="J69" s="160">
        <f t="shared" si="18"/>
        <v>0</v>
      </c>
      <c r="K69" s="160">
        <f t="shared" si="18"/>
        <v>0</v>
      </c>
    </row>
    <row r="70" spans="1:11" ht="13.5" thickBot="1">
      <c r="A70" s="159">
        <v>2027</v>
      </c>
      <c r="B70" s="160">
        <f t="shared" si="18"/>
        <v>9043.8056125941148</v>
      </c>
      <c r="C70" s="160">
        <f t="shared" si="18"/>
        <v>0</v>
      </c>
      <c r="D70" s="160">
        <f t="shared" si="18"/>
        <v>0</v>
      </c>
      <c r="E70" s="160">
        <f t="shared" si="18"/>
        <v>0</v>
      </c>
      <c r="F70" s="160">
        <f t="shared" si="18"/>
        <v>0</v>
      </c>
      <c r="G70" s="160">
        <f t="shared" si="18"/>
        <v>0</v>
      </c>
      <c r="H70" s="160">
        <f t="shared" si="18"/>
        <v>0</v>
      </c>
      <c r="I70" s="160">
        <f t="shared" si="18"/>
        <v>0</v>
      </c>
      <c r="J70" s="160">
        <f t="shared" si="18"/>
        <v>0</v>
      </c>
      <c r="K70" s="160">
        <f t="shared" si="18"/>
        <v>0</v>
      </c>
    </row>
    <row r="71" spans="1:11" ht="13.5" thickBot="1">
      <c r="A71" s="159">
        <v>2028</v>
      </c>
      <c r="B71" s="160">
        <f t="shared" si="18"/>
        <v>9068.5831622176593</v>
      </c>
      <c r="C71" s="160">
        <f t="shared" si="18"/>
        <v>0</v>
      </c>
      <c r="D71" s="160">
        <f t="shared" si="18"/>
        <v>0</v>
      </c>
      <c r="E71" s="160">
        <f t="shared" si="18"/>
        <v>0</v>
      </c>
      <c r="F71" s="160">
        <f t="shared" si="18"/>
        <v>0</v>
      </c>
      <c r="G71" s="160">
        <f t="shared" si="18"/>
        <v>0</v>
      </c>
      <c r="H71" s="160">
        <f t="shared" si="18"/>
        <v>0</v>
      </c>
      <c r="I71" s="160">
        <f t="shared" si="18"/>
        <v>0</v>
      </c>
      <c r="J71" s="160">
        <f t="shared" si="18"/>
        <v>0</v>
      </c>
      <c r="K71" s="160">
        <f t="shared" si="18"/>
        <v>0</v>
      </c>
    </row>
    <row r="72" spans="1:11" ht="13.5" thickBot="1">
      <c r="A72" s="159">
        <v>2029</v>
      </c>
      <c r="B72" s="160">
        <f t="shared" si="18"/>
        <v>9043.8056125941148</v>
      </c>
      <c r="C72" s="160">
        <f t="shared" si="18"/>
        <v>0</v>
      </c>
      <c r="D72" s="160">
        <f t="shared" si="18"/>
        <v>0</v>
      </c>
      <c r="E72" s="160">
        <f t="shared" si="18"/>
        <v>0</v>
      </c>
      <c r="F72" s="160">
        <f t="shared" si="18"/>
        <v>0</v>
      </c>
      <c r="G72" s="160">
        <f t="shared" si="18"/>
        <v>0</v>
      </c>
      <c r="H72" s="160">
        <f t="shared" si="18"/>
        <v>0</v>
      </c>
      <c r="I72" s="160">
        <f t="shared" si="18"/>
        <v>0</v>
      </c>
      <c r="J72" s="160">
        <f t="shared" si="18"/>
        <v>0</v>
      </c>
      <c r="K72" s="160">
        <f t="shared" si="18"/>
        <v>0</v>
      </c>
    </row>
    <row r="73" spans="1:11" ht="13.5" thickBot="1">
      <c r="A73" s="159">
        <v>2030</v>
      </c>
      <c r="B73" s="160">
        <f t="shared" si="18"/>
        <v>9043.8056125941148</v>
      </c>
      <c r="C73" s="160">
        <f t="shared" si="18"/>
        <v>0</v>
      </c>
      <c r="D73" s="160">
        <f t="shared" si="18"/>
        <v>0</v>
      </c>
      <c r="E73" s="160">
        <f t="shared" si="18"/>
        <v>0</v>
      </c>
      <c r="F73" s="160">
        <f t="shared" si="18"/>
        <v>0</v>
      </c>
      <c r="G73" s="160">
        <f t="shared" si="18"/>
        <v>0</v>
      </c>
      <c r="H73" s="160">
        <f t="shared" si="18"/>
        <v>0</v>
      </c>
      <c r="I73" s="160">
        <f t="shared" si="18"/>
        <v>0</v>
      </c>
      <c r="J73" s="160">
        <f t="shared" si="18"/>
        <v>0</v>
      </c>
      <c r="K73" s="160">
        <f t="shared" si="18"/>
        <v>0</v>
      </c>
    </row>
    <row r="74" spans="1:11" ht="13.5" thickBot="1">
      <c r="A74" s="159">
        <v>2031</v>
      </c>
      <c r="B74" s="160">
        <f t="shared" si="18"/>
        <v>9043.8056125941148</v>
      </c>
      <c r="C74" s="160">
        <f t="shared" si="18"/>
        <v>0</v>
      </c>
      <c r="D74" s="160">
        <f t="shared" si="18"/>
        <v>0</v>
      </c>
      <c r="E74" s="160">
        <f t="shared" si="18"/>
        <v>0</v>
      </c>
      <c r="F74" s="160">
        <f t="shared" si="18"/>
        <v>0</v>
      </c>
      <c r="G74" s="160">
        <f t="shared" si="18"/>
        <v>0</v>
      </c>
      <c r="H74" s="160">
        <f t="shared" si="18"/>
        <v>0</v>
      </c>
      <c r="I74" s="160">
        <f t="shared" si="18"/>
        <v>0</v>
      </c>
      <c r="J74" s="160">
        <f t="shared" si="18"/>
        <v>0</v>
      </c>
      <c r="K74" s="160">
        <f t="shared" si="18"/>
        <v>0</v>
      </c>
    </row>
    <row r="75" spans="1:11" ht="13.5" thickBot="1">
      <c r="A75" s="159">
        <v>2032</v>
      </c>
      <c r="B75" s="160">
        <f t="shared" si="18"/>
        <v>9068.5831622176593</v>
      </c>
      <c r="C75" s="160">
        <f t="shared" si="18"/>
        <v>0</v>
      </c>
      <c r="D75" s="160">
        <f t="shared" si="18"/>
        <v>0</v>
      </c>
      <c r="E75" s="160">
        <f t="shared" si="18"/>
        <v>0</v>
      </c>
      <c r="F75" s="160">
        <f t="shared" si="18"/>
        <v>0</v>
      </c>
      <c r="G75" s="160">
        <f t="shared" si="18"/>
        <v>0</v>
      </c>
      <c r="H75" s="160">
        <f t="shared" si="18"/>
        <v>0</v>
      </c>
      <c r="I75" s="160">
        <f t="shared" si="18"/>
        <v>0</v>
      </c>
      <c r="J75" s="160">
        <f t="shared" si="18"/>
        <v>0</v>
      </c>
      <c r="K75" s="160">
        <f t="shared" si="18"/>
        <v>0</v>
      </c>
    </row>
    <row r="76" spans="1:11" ht="13.5" thickBot="1">
      <c r="A76" s="159">
        <v>2033</v>
      </c>
      <c r="B76" s="160">
        <f t="shared" si="18"/>
        <v>9043.8056125941148</v>
      </c>
      <c r="C76" s="160">
        <f t="shared" si="18"/>
        <v>0</v>
      </c>
      <c r="D76" s="160">
        <f t="shared" si="18"/>
        <v>0</v>
      </c>
      <c r="E76" s="160">
        <f t="shared" si="18"/>
        <v>0</v>
      </c>
      <c r="F76" s="160">
        <f t="shared" si="18"/>
        <v>0</v>
      </c>
      <c r="G76" s="160">
        <f t="shared" si="18"/>
        <v>0</v>
      </c>
      <c r="H76" s="160">
        <f t="shared" si="18"/>
        <v>0</v>
      </c>
      <c r="I76" s="160">
        <f t="shared" si="18"/>
        <v>0</v>
      </c>
      <c r="J76" s="160">
        <f t="shared" si="18"/>
        <v>0</v>
      </c>
      <c r="K76" s="160">
        <f t="shared" si="18"/>
        <v>0</v>
      </c>
    </row>
    <row r="77" spans="1:11" ht="13.5" thickBot="1">
      <c r="A77" s="159">
        <v>2034</v>
      </c>
      <c r="B77" s="160">
        <f t="shared" si="18"/>
        <v>9043.8056125941148</v>
      </c>
      <c r="C77" s="160">
        <f t="shared" si="18"/>
        <v>0</v>
      </c>
      <c r="D77" s="160">
        <f t="shared" si="18"/>
        <v>0</v>
      </c>
      <c r="E77" s="160">
        <f t="shared" si="18"/>
        <v>0</v>
      </c>
      <c r="F77" s="160">
        <f t="shared" si="18"/>
        <v>0</v>
      </c>
      <c r="G77" s="160">
        <f t="shared" si="18"/>
        <v>0</v>
      </c>
      <c r="H77" s="160">
        <f t="shared" si="18"/>
        <v>0</v>
      </c>
      <c r="I77" s="160">
        <f t="shared" si="18"/>
        <v>0</v>
      </c>
      <c r="J77" s="160">
        <f t="shared" si="18"/>
        <v>0</v>
      </c>
      <c r="K77" s="160">
        <f t="shared" si="18"/>
        <v>0</v>
      </c>
    </row>
    <row r="78" spans="1:11" ht="13.5" thickBot="1">
      <c r="A78" s="159">
        <v>2035</v>
      </c>
      <c r="B78" s="160">
        <f t="shared" si="18"/>
        <v>8610.1984941820683</v>
      </c>
      <c r="C78" s="160">
        <f t="shared" si="18"/>
        <v>0</v>
      </c>
      <c r="D78" s="160">
        <f t="shared" si="18"/>
        <v>0</v>
      </c>
      <c r="E78" s="160">
        <f t="shared" si="18"/>
        <v>0</v>
      </c>
      <c r="F78" s="160">
        <f t="shared" si="18"/>
        <v>0</v>
      </c>
      <c r="G78" s="160">
        <f t="shared" si="18"/>
        <v>0</v>
      </c>
      <c r="H78" s="160">
        <f t="shared" si="18"/>
        <v>0</v>
      </c>
      <c r="I78" s="160">
        <f t="shared" si="18"/>
        <v>0</v>
      </c>
      <c r="J78" s="160">
        <f t="shared" si="18"/>
        <v>0</v>
      </c>
      <c r="K78" s="160">
        <f t="shared" si="18"/>
        <v>0</v>
      </c>
    </row>
    <row r="79" spans="1:11" ht="13.5" thickBot="1"/>
    <row r="80" spans="1:11" ht="13.5" thickBot="1">
      <c r="A80" s="161" t="s">
        <v>48</v>
      </c>
      <c r="B80" s="162">
        <f>SUM(B68:B78)</f>
        <v>90500.000000000015</v>
      </c>
      <c r="C80" s="162">
        <f t="shared" ref="C80:K80" si="19">SUM(C68:C78)</f>
        <v>0</v>
      </c>
      <c r="D80" s="162">
        <f t="shared" si="19"/>
        <v>0</v>
      </c>
      <c r="E80" s="162">
        <f t="shared" si="19"/>
        <v>0</v>
      </c>
      <c r="F80" s="162">
        <f t="shared" si="19"/>
        <v>0</v>
      </c>
      <c r="G80" s="162">
        <f t="shared" si="19"/>
        <v>0</v>
      </c>
      <c r="H80" s="162">
        <f t="shared" si="19"/>
        <v>0</v>
      </c>
      <c r="I80" s="162">
        <f t="shared" si="19"/>
        <v>0</v>
      </c>
      <c r="J80" s="162">
        <f t="shared" si="19"/>
        <v>0</v>
      </c>
      <c r="K80" s="162">
        <f t="shared" si="19"/>
        <v>0</v>
      </c>
    </row>
    <row r="81" spans="1:11">
      <c r="A81" s="89"/>
      <c r="B81" s="90"/>
      <c r="C81" s="90"/>
      <c r="D81" s="90"/>
      <c r="E81" s="90"/>
      <c r="F81" s="90"/>
      <c r="G81" s="90"/>
      <c r="H81" s="90"/>
      <c r="I81" s="90"/>
      <c r="J81" s="90"/>
      <c r="K81" s="90"/>
    </row>
    <row r="82" spans="1:11">
      <c r="A82" s="89"/>
      <c r="B82" s="90"/>
      <c r="C82" s="90"/>
      <c r="D82" s="90"/>
      <c r="E82" s="90"/>
      <c r="F82" s="90"/>
      <c r="G82" s="90"/>
      <c r="H82" s="90"/>
      <c r="I82" s="90"/>
      <c r="J82" s="90"/>
      <c r="K82" s="90"/>
    </row>
    <row r="83" spans="1:11">
      <c r="A83" s="80"/>
      <c r="B83" s="80"/>
      <c r="C83" s="80"/>
      <c r="D83" s="80"/>
      <c r="E83" s="80"/>
      <c r="F83" s="80"/>
      <c r="G83" s="80"/>
      <c r="H83" s="80"/>
      <c r="I83" s="80"/>
    </row>
    <row r="84" spans="1:11" ht="42.6" customHeight="1">
      <c r="A84" s="268" t="s">
        <v>152</v>
      </c>
      <c r="B84" s="268"/>
      <c r="C84" s="268"/>
      <c r="D84" s="268"/>
      <c r="E84" s="268"/>
      <c r="F84" s="268"/>
      <c r="G84" s="80"/>
      <c r="H84" s="80"/>
      <c r="I84" s="80"/>
    </row>
  </sheetData>
  <mergeCells count="1">
    <mergeCell ref="A84:F84"/>
  </mergeCells>
  <dataValidations count="1">
    <dataValidation type="list" allowBlank="1" showInputMessage="1" showErrorMessage="1" sqref="B7:K7" xr:uid="{F04565CB-8A5B-4586-867A-08924205252B}">
      <formula1>"financial lease, projectfinanciering"</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4A3E4-BB47-497A-929E-173CD6B2AA00}">
  <dimension ref="A1:R36"/>
  <sheetViews>
    <sheetView zoomScale="90" zoomScaleNormal="90" workbookViewId="0">
      <selection activeCell="G39" sqref="G39"/>
    </sheetView>
  </sheetViews>
  <sheetFormatPr defaultColWidth="9.140625" defaultRowHeight="12.75"/>
  <cols>
    <col min="1" max="1" width="25.85546875" customWidth="1"/>
    <col min="2" max="14" width="15.5703125" customWidth="1"/>
  </cols>
  <sheetData>
    <row r="1" spans="1:18">
      <c r="A1" s="53" t="s">
        <v>212</v>
      </c>
      <c r="E1" s="265" t="s">
        <v>24</v>
      </c>
      <c r="F1" s="265"/>
      <c r="G1" s="265"/>
    </row>
    <row r="2" spans="1:18">
      <c r="A2" s="54"/>
      <c r="Q2" s="94"/>
      <c r="R2" s="71"/>
    </row>
    <row r="3" spans="1:18" ht="13.5" thickBot="1"/>
    <row r="4" spans="1:18" ht="26.25" thickBot="1">
      <c r="A4" s="165" t="s">
        <v>55</v>
      </c>
      <c r="B4" s="231" t="s">
        <v>56</v>
      </c>
      <c r="C4" s="231" t="s">
        <v>56</v>
      </c>
      <c r="D4" s="231" t="s">
        <v>56</v>
      </c>
      <c r="E4" s="231" t="s">
        <v>56</v>
      </c>
      <c r="F4" s="231" t="s">
        <v>56</v>
      </c>
      <c r="G4" s="231" t="s">
        <v>56</v>
      </c>
      <c r="H4" s="231" t="s">
        <v>56</v>
      </c>
      <c r="I4" s="231" t="s">
        <v>56</v>
      </c>
      <c r="J4" s="231" t="s">
        <v>56</v>
      </c>
      <c r="K4" s="231" t="s">
        <v>56</v>
      </c>
      <c r="L4" s="231" t="s">
        <v>56</v>
      </c>
      <c r="M4" s="231" t="s">
        <v>56</v>
      </c>
      <c r="N4" s="231" t="s">
        <v>56</v>
      </c>
      <c r="O4" s="231" t="s">
        <v>56</v>
      </c>
      <c r="P4" s="231" t="s">
        <v>56</v>
      </c>
      <c r="Q4" s="231" t="s">
        <v>56</v>
      </c>
      <c r="R4" s="231" t="s">
        <v>56</v>
      </c>
    </row>
    <row r="5" spans="1:18" ht="13.5" thickBot="1">
      <c r="A5" s="145" t="s">
        <v>57</v>
      </c>
      <c r="B5" s="232"/>
      <c r="C5" s="232"/>
      <c r="D5" s="232"/>
      <c r="E5" s="232"/>
      <c r="F5" s="232"/>
      <c r="G5" s="232"/>
      <c r="H5" s="232"/>
      <c r="I5" s="232"/>
      <c r="J5" s="232"/>
      <c r="K5" s="232"/>
      <c r="L5" s="232"/>
      <c r="M5" s="232"/>
      <c r="N5" s="232"/>
      <c r="O5" s="232"/>
      <c r="P5" s="232"/>
      <c r="Q5" s="232"/>
      <c r="R5" s="232"/>
    </row>
    <row r="6" spans="1:18" ht="32.1" customHeight="1" thickBot="1">
      <c r="A6" s="145" t="s">
        <v>58</v>
      </c>
      <c r="B6" s="233"/>
      <c r="C6" s="233"/>
      <c r="D6" s="233"/>
      <c r="E6" s="233"/>
      <c r="F6" s="233"/>
      <c r="G6" s="233"/>
      <c r="H6" s="233"/>
      <c r="I6" s="233"/>
      <c r="J6" s="233"/>
      <c r="K6" s="233"/>
      <c r="L6" s="233"/>
      <c r="M6" s="233"/>
      <c r="N6" s="233"/>
      <c r="O6" s="233"/>
      <c r="P6" s="233"/>
      <c r="Q6" s="233"/>
      <c r="R6" s="233"/>
    </row>
    <row r="7" spans="1:18" ht="38.1" customHeight="1" thickBot="1">
      <c r="A7" s="146" t="s">
        <v>29</v>
      </c>
      <c r="B7" s="232"/>
      <c r="C7" s="232"/>
      <c r="D7" s="232"/>
      <c r="E7" s="232"/>
      <c r="F7" s="232"/>
      <c r="G7" s="232"/>
      <c r="H7" s="232"/>
      <c r="I7" s="232"/>
      <c r="J7" s="232"/>
      <c r="K7" s="232"/>
      <c r="L7" s="232"/>
      <c r="M7" s="232"/>
      <c r="N7" s="232"/>
      <c r="O7" s="232"/>
      <c r="P7" s="232"/>
      <c r="Q7" s="232"/>
      <c r="R7" s="232"/>
    </row>
    <row r="8" spans="1:18" ht="13.5" thickBot="1">
      <c r="A8" s="153" t="s">
        <v>37</v>
      </c>
      <c r="B8" s="230">
        <f>B6*B5</f>
        <v>0</v>
      </c>
      <c r="C8" s="230">
        <f>C6*C5</f>
        <v>0</v>
      </c>
      <c r="D8" s="230">
        <f t="shared" ref="D8:R8" si="0">D6*D5</f>
        <v>0</v>
      </c>
      <c r="E8" s="230">
        <f t="shared" si="0"/>
        <v>0</v>
      </c>
      <c r="F8" s="230">
        <f t="shared" si="0"/>
        <v>0</v>
      </c>
      <c r="G8" s="230">
        <f t="shared" si="0"/>
        <v>0</v>
      </c>
      <c r="H8" s="230">
        <f t="shared" si="0"/>
        <v>0</v>
      </c>
      <c r="I8" s="230">
        <f t="shared" si="0"/>
        <v>0</v>
      </c>
      <c r="J8" s="230">
        <f t="shared" si="0"/>
        <v>0</v>
      </c>
      <c r="K8" s="230">
        <f t="shared" si="0"/>
        <v>0</v>
      </c>
      <c r="L8" s="230">
        <f t="shared" si="0"/>
        <v>0</v>
      </c>
      <c r="M8" s="230">
        <f t="shared" si="0"/>
        <v>0</v>
      </c>
      <c r="N8" s="230">
        <f t="shared" si="0"/>
        <v>0</v>
      </c>
      <c r="O8" s="230">
        <f t="shared" si="0"/>
        <v>0</v>
      </c>
      <c r="P8" s="230">
        <f t="shared" si="0"/>
        <v>0</v>
      </c>
      <c r="Q8" s="230">
        <f t="shared" si="0"/>
        <v>0</v>
      </c>
      <c r="R8" s="230">
        <f t="shared" si="0"/>
        <v>0</v>
      </c>
    </row>
    <row r="9" spans="1:18" ht="26.25" thickBot="1">
      <c r="A9" s="166" t="s">
        <v>59</v>
      </c>
      <c r="B9" s="233"/>
      <c r="C9" s="233"/>
      <c r="D9" s="233"/>
      <c r="E9" s="233"/>
      <c r="F9" s="233"/>
      <c r="G9" s="233"/>
      <c r="H9" s="233"/>
      <c r="I9" s="233"/>
      <c r="J9" s="233"/>
      <c r="K9" s="233"/>
      <c r="L9" s="233"/>
      <c r="M9" s="233"/>
      <c r="N9" s="233"/>
      <c r="O9" s="233"/>
      <c r="P9" s="233"/>
      <c r="Q9" s="233"/>
      <c r="R9" s="233"/>
    </row>
    <row r="10" spans="1:18" ht="26.25" thickBot="1">
      <c r="A10" s="166" t="s">
        <v>60</v>
      </c>
      <c r="B10" s="233"/>
      <c r="C10" s="233"/>
      <c r="D10" s="233"/>
      <c r="E10" s="233"/>
      <c r="F10" s="233"/>
      <c r="G10" s="233"/>
      <c r="H10" s="233"/>
      <c r="I10" s="233"/>
      <c r="J10" s="233"/>
      <c r="K10" s="233"/>
      <c r="L10" s="233"/>
      <c r="M10" s="233"/>
      <c r="N10" s="233"/>
      <c r="O10" s="233"/>
      <c r="P10" s="233"/>
      <c r="Q10" s="233"/>
      <c r="R10" s="233"/>
    </row>
    <row r="11" spans="1:18" ht="13.5" thickBot="1">
      <c r="A11" s="166" t="s">
        <v>61</v>
      </c>
      <c r="B11" s="233"/>
      <c r="C11" s="233"/>
      <c r="D11" s="233"/>
      <c r="E11" s="233"/>
      <c r="F11" s="233"/>
      <c r="G11" s="233"/>
      <c r="H11" s="233"/>
      <c r="I11" s="233"/>
      <c r="J11" s="233"/>
      <c r="K11" s="233"/>
      <c r="L11" s="233"/>
      <c r="M11" s="233"/>
      <c r="N11" s="233"/>
      <c r="O11" s="233"/>
      <c r="P11" s="233"/>
      <c r="Q11" s="233"/>
      <c r="R11" s="233"/>
    </row>
    <row r="12" spans="1:18" ht="26.45" customHeight="1" thickBot="1">
      <c r="A12" s="153" t="s">
        <v>41</v>
      </c>
      <c r="B12" s="230">
        <f>SUM(B9:B11)*B5</f>
        <v>0</v>
      </c>
      <c r="C12" s="230">
        <f t="shared" ref="C12:R12" si="1">SUM(C9:C11)*C5</f>
        <v>0</v>
      </c>
      <c r="D12" s="230">
        <f t="shared" si="1"/>
        <v>0</v>
      </c>
      <c r="E12" s="230">
        <f t="shared" si="1"/>
        <v>0</v>
      </c>
      <c r="F12" s="230">
        <f t="shared" si="1"/>
        <v>0</v>
      </c>
      <c r="G12" s="230">
        <f t="shared" si="1"/>
        <v>0</v>
      </c>
      <c r="H12" s="230">
        <f t="shared" si="1"/>
        <v>0</v>
      </c>
      <c r="I12" s="230">
        <f t="shared" si="1"/>
        <v>0</v>
      </c>
      <c r="J12" s="230">
        <f t="shared" si="1"/>
        <v>0</v>
      </c>
      <c r="K12" s="230">
        <f t="shared" si="1"/>
        <v>0</v>
      </c>
      <c r="L12" s="230">
        <f t="shared" si="1"/>
        <v>0</v>
      </c>
      <c r="M12" s="230">
        <f t="shared" si="1"/>
        <v>0</v>
      </c>
      <c r="N12" s="230">
        <f t="shared" si="1"/>
        <v>0</v>
      </c>
      <c r="O12" s="230">
        <f t="shared" si="1"/>
        <v>0</v>
      </c>
      <c r="P12" s="230">
        <f t="shared" si="1"/>
        <v>0</v>
      </c>
      <c r="Q12" s="230">
        <f t="shared" si="1"/>
        <v>0</v>
      </c>
      <c r="R12" s="230">
        <f t="shared" si="1"/>
        <v>0</v>
      </c>
    </row>
    <row r="13" spans="1:18" ht="13.5" thickBot="1">
      <c r="A13" s="108" t="s">
        <v>42</v>
      </c>
      <c r="B13" s="229">
        <f>B8-B12</f>
        <v>0</v>
      </c>
      <c r="C13" s="229">
        <f t="shared" ref="C13:R13" si="2">C8-C12</f>
        <v>0</v>
      </c>
      <c r="D13" s="229">
        <f t="shared" si="2"/>
        <v>0</v>
      </c>
      <c r="E13" s="229">
        <f t="shared" si="2"/>
        <v>0</v>
      </c>
      <c r="F13" s="229">
        <f t="shared" si="2"/>
        <v>0</v>
      </c>
      <c r="G13" s="229">
        <f t="shared" si="2"/>
        <v>0</v>
      </c>
      <c r="H13" s="229">
        <f t="shared" si="2"/>
        <v>0</v>
      </c>
      <c r="I13" s="229">
        <f t="shared" si="2"/>
        <v>0</v>
      </c>
      <c r="J13" s="229">
        <f t="shared" si="2"/>
        <v>0</v>
      </c>
      <c r="K13" s="229">
        <f t="shared" si="2"/>
        <v>0</v>
      </c>
      <c r="L13" s="229">
        <f t="shared" si="2"/>
        <v>0</v>
      </c>
      <c r="M13" s="229">
        <f t="shared" si="2"/>
        <v>0</v>
      </c>
      <c r="N13" s="229">
        <f t="shared" si="2"/>
        <v>0</v>
      </c>
      <c r="O13" s="229">
        <f t="shared" si="2"/>
        <v>0</v>
      </c>
      <c r="P13" s="229">
        <f t="shared" si="2"/>
        <v>0</v>
      </c>
      <c r="Q13" s="229">
        <f t="shared" si="2"/>
        <v>0</v>
      </c>
      <c r="R13" s="229">
        <f t="shared" si="2"/>
        <v>0</v>
      </c>
    </row>
    <row r="14" spans="1:18" ht="13.5" thickBot="1">
      <c r="A14" s="95"/>
      <c r="B14" s="96"/>
      <c r="C14" s="96"/>
      <c r="D14" s="96"/>
      <c r="E14" s="96"/>
      <c r="F14" s="96"/>
      <c r="G14" s="96"/>
      <c r="H14" s="96"/>
      <c r="I14" s="96"/>
      <c r="J14" s="96"/>
      <c r="K14" s="96"/>
      <c r="L14" s="96"/>
      <c r="M14" s="96"/>
      <c r="N14" s="96"/>
      <c r="O14" s="96"/>
      <c r="P14" s="96"/>
      <c r="Q14" s="96"/>
      <c r="R14" s="96"/>
    </row>
    <row r="15" spans="1:18" ht="13.5" thickBot="1">
      <c r="A15" s="145" t="s">
        <v>62</v>
      </c>
      <c r="B15" s="128"/>
      <c r="C15" s="128"/>
      <c r="D15" s="128"/>
      <c r="E15" s="128"/>
      <c r="F15" s="128"/>
      <c r="G15" s="128"/>
      <c r="H15" s="128"/>
      <c r="I15" s="128"/>
      <c r="J15" s="128"/>
      <c r="K15" s="128"/>
      <c r="L15" s="128"/>
      <c r="M15" s="128"/>
      <c r="N15" s="128"/>
      <c r="O15" s="128"/>
      <c r="P15" s="128"/>
      <c r="Q15" s="128"/>
      <c r="R15" s="128"/>
    </row>
    <row r="16" spans="1:18" ht="13.5" thickBot="1">
      <c r="A16" s="145" t="s">
        <v>63</v>
      </c>
      <c r="B16" s="128"/>
      <c r="C16" s="128"/>
      <c r="D16" s="128"/>
      <c r="E16" s="128"/>
      <c r="F16" s="128"/>
      <c r="G16" s="128"/>
      <c r="H16" s="128"/>
      <c r="I16" s="128"/>
      <c r="J16" s="128"/>
      <c r="K16" s="128"/>
      <c r="L16" s="128"/>
      <c r="M16" s="128"/>
      <c r="N16" s="128"/>
      <c r="O16" s="128"/>
      <c r="P16" s="128"/>
      <c r="Q16" s="128"/>
      <c r="R16" s="128"/>
    </row>
    <row r="17" spans="1:18" ht="26.25" thickBot="1">
      <c r="A17" s="145" t="s">
        <v>44</v>
      </c>
      <c r="B17" s="220">
        <f>B7*365.25</f>
        <v>0</v>
      </c>
      <c r="C17" s="220">
        <f t="shared" ref="C17:R17" si="3">C7*365.25</f>
        <v>0</v>
      </c>
      <c r="D17" s="220">
        <f t="shared" si="3"/>
        <v>0</v>
      </c>
      <c r="E17" s="220">
        <f t="shared" si="3"/>
        <v>0</v>
      </c>
      <c r="F17" s="220">
        <f t="shared" si="3"/>
        <v>0</v>
      </c>
      <c r="G17" s="220">
        <f t="shared" si="3"/>
        <v>0</v>
      </c>
      <c r="H17" s="220">
        <f t="shared" si="3"/>
        <v>0</v>
      </c>
      <c r="I17" s="220">
        <f t="shared" si="3"/>
        <v>0</v>
      </c>
      <c r="J17" s="220">
        <f t="shared" si="3"/>
        <v>0</v>
      </c>
      <c r="K17" s="220">
        <f t="shared" si="3"/>
        <v>0</v>
      </c>
      <c r="L17" s="220">
        <f t="shared" si="3"/>
        <v>0</v>
      </c>
      <c r="M17" s="220">
        <f t="shared" si="3"/>
        <v>0</v>
      </c>
      <c r="N17" s="220">
        <f t="shared" si="3"/>
        <v>0</v>
      </c>
      <c r="O17" s="220">
        <f t="shared" si="3"/>
        <v>0</v>
      </c>
      <c r="P17" s="220">
        <f t="shared" si="3"/>
        <v>0</v>
      </c>
      <c r="Q17" s="220">
        <f t="shared" si="3"/>
        <v>0</v>
      </c>
      <c r="R17" s="220">
        <f t="shared" si="3"/>
        <v>0</v>
      </c>
    </row>
    <row r="18" spans="1:18" ht="26.25" thickBot="1">
      <c r="A18" s="145" t="s">
        <v>64</v>
      </c>
      <c r="B18" s="155">
        <f>DATEDIF(B15,B16,"D")</f>
        <v>0</v>
      </c>
      <c r="C18" s="155">
        <f>DATEDIF(C15,C16,"D")</f>
        <v>0</v>
      </c>
      <c r="D18" s="155">
        <f t="shared" ref="D18:R18" si="4">DATEDIF(D15,D16,"D")</f>
        <v>0</v>
      </c>
      <c r="E18" s="155">
        <f t="shared" si="4"/>
        <v>0</v>
      </c>
      <c r="F18" s="155">
        <f t="shared" si="4"/>
        <v>0</v>
      </c>
      <c r="G18" s="155">
        <f t="shared" si="4"/>
        <v>0</v>
      </c>
      <c r="H18" s="155">
        <f t="shared" si="4"/>
        <v>0</v>
      </c>
      <c r="I18" s="155">
        <f t="shared" si="4"/>
        <v>0</v>
      </c>
      <c r="J18" s="155">
        <f t="shared" si="4"/>
        <v>0</v>
      </c>
      <c r="K18" s="155">
        <f t="shared" si="4"/>
        <v>0</v>
      </c>
      <c r="L18" s="155">
        <f t="shared" si="4"/>
        <v>0</v>
      </c>
      <c r="M18" s="155">
        <f t="shared" si="4"/>
        <v>0</v>
      </c>
      <c r="N18" s="155">
        <f t="shared" si="4"/>
        <v>0</v>
      </c>
      <c r="O18" s="155">
        <f t="shared" si="4"/>
        <v>0</v>
      </c>
      <c r="P18" s="155">
        <f t="shared" si="4"/>
        <v>0</v>
      </c>
      <c r="Q18" s="155">
        <f t="shared" si="4"/>
        <v>0</v>
      </c>
      <c r="R18" s="155">
        <f t="shared" si="4"/>
        <v>0</v>
      </c>
    </row>
    <row r="19" spans="1:18" ht="13.5" thickBot="1">
      <c r="A19" s="145" t="s">
        <v>46</v>
      </c>
      <c r="B19" s="156">
        <f>IFERROR(B13/B17,0)</f>
        <v>0</v>
      </c>
      <c r="C19" s="156">
        <f t="shared" ref="C19:R19" si="5">IFERROR(C13/C17,0)</f>
        <v>0</v>
      </c>
      <c r="D19" s="156">
        <f>IFERROR(D13/D17,0)</f>
        <v>0</v>
      </c>
      <c r="E19" s="156">
        <f t="shared" si="5"/>
        <v>0</v>
      </c>
      <c r="F19" s="156">
        <f t="shared" si="5"/>
        <v>0</v>
      </c>
      <c r="G19" s="156">
        <f t="shared" si="5"/>
        <v>0</v>
      </c>
      <c r="H19" s="156">
        <f t="shared" si="5"/>
        <v>0</v>
      </c>
      <c r="I19" s="156">
        <f t="shared" si="5"/>
        <v>0</v>
      </c>
      <c r="J19" s="156">
        <f t="shared" si="5"/>
        <v>0</v>
      </c>
      <c r="K19" s="156">
        <f t="shared" si="5"/>
        <v>0</v>
      </c>
      <c r="L19" s="156">
        <f t="shared" si="5"/>
        <v>0</v>
      </c>
      <c r="M19" s="156">
        <f t="shared" si="5"/>
        <v>0</v>
      </c>
      <c r="N19" s="156">
        <f t="shared" si="5"/>
        <v>0</v>
      </c>
      <c r="O19" s="156">
        <f t="shared" si="5"/>
        <v>0</v>
      </c>
      <c r="P19" s="156">
        <f t="shared" si="5"/>
        <v>0</v>
      </c>
      <c r="Q19" s="156">
        <f t="shared" si="5"/>
        <v>0</v>
      </c>
      <c r="R19" s="156">
        <f t="shared" si="5"/>
        <v>0</v>
      </c>
    </row>
    <row r="20" spans="1:18">
      <c r="B20" s="57"/>
      <c r="C20" s="57"/>
      <c r="D20" s="57"/>
      <c r="E20" s="57"/>
      <c r="F20" s="57"/>
      <c r="G20" s="57"/>
      <c r="H20" s="57"/>
      <c r="I20" s="57"/>
      <c r="J20" s="57"/>
      <c r="K20" s="57"/>
      <c r="L20" s="57"/>
      <c r="M20" s="57"/>
      <c r="N20" s="57"/>
      <c r="O20" s="57"/>
      <c r="P20" s="57"/>
      <c r="Q20" s="57"/>
      <c r="R20" s="57"/>
    </row>
    <row r="21" spans="1:18" ht="13.5" thickBot="1">
      <c r="A21" s="182" t="s">
        <v>47</v>
      </c>
      <c r="B21" s="57"/>
      <c r="C21" s="57"/>
      <c r="D21" s="57"/>
      <c r="E21" s="57"/>
      <c r="F21" s="57"/>
      <c r="G21" s="57"/>
      <c r="H21" s="57"/>
      <c r="I21" s="57"/>
      <c r="J21" s="57"/>
      <c r="K21" s="57"/>
      <c r="L21" s="57"/>
      <c r="M21" s="57"/>
      <c r="N21" s="57"/>
      <c r="O21" s="57"/>
      <c r="P21" s="57"/>
      <c r="Q21" s="57"/>
      <c r="R21" s="57"/>
    </row>
    <row r="22" spans="1:18" ht="13.5" thickBot="1">
      <c r="A22" s="159">
        <v>2025</v>
      </c>
      <c r="B22" s="160">
        <f>IF(B$16&gt;(B$15+365.25*B$7),IF(AND($A22&gt;YEAR(B$15),$A22&lt;YEAR((B$15+365.25*B$7))),(DATE($A22,12,31)-DATE($A22,1,0))*B$19,IF(AND($A22=YEAR(B$15),$A22=YEAR((B$15+365.25*B$7))),((B$15+365.25*B$7)-B$15)*B$19,IF($A22=YEAR(B$15),(DATE(YEAR(B$15),12,31)-B$15)*B$19,IF($A22=YEAR((B$15+365.25*B$7)),((B$15+365.25*B$7)-DATE(YEAR((B$15+365.25*B$7)),1,0))*B$19,0)))),IF(AND($A22&gt;YEAR(B$15),$A22&lt;YEAR(B$16)),(DATE($A22,12,31)-DATE($A22,1,0))*B$19,IF(AND($A22=YEAR(B$15),$A22=YEAR(B$16)),(B$16-B$15)*B$19,IF($A22=YEAR(B$15),(DATE(YEAR(B$15),12,31)-B$15)*B$19,IF($A22=YEAR(B$16),(B$16-DATE(YEAR(B$16),1,0))*B$19,0)))))</f>
        <v>0</v>
      </c>
      <c r="C22" s="160">
        <f t="shared" ref="C22:R32" si="6">IF(C$16&gt;(C$15+365.25*C$7),IF(AND($A22&gt;YEAR(C$15),$A22&lt;YEAR((C$15+365.25*C$7))),(DATE($A22,12,31)-DATE($A22,1,0))*C$19,IF(AND($A22=YEAR(C$15),$A22=YEAR((C$15+365.25*C$7))),((C$15+365.25*C$7)-C$15)*C$19,IF($A22=YEAR(C$15),(DATE(YEAR(C$15),12,31)-C$15)*C$19,IF($A22=YEAR((C$15+365.25*C$7)),((C$15+365.25*C$7)-DATE(YEAR((C$15+365.25*C$7)),1,0))*C$19,0)))),IF(AND($A22&gt;YEAR(C$15),$A22&lt;YEAR(C$16)),(DATE($A22,12,31)-DATE($A22,1,0))*C$19,IF(AND($A22=YEAR(C$15),$A22=YEAR(C$16)),(C$16-C$15)*C$19,IF($A22=YEAR(C$15),(DATE(YEAR(C$15),12,31)-C$15)*C$19,IF($A22=YEAR(C$16),(C$16-DATE(YEAR(C$16),1,0))*C$19,0)))))</f>
        <v>0</v>
      </c>
      <c r="D22" s="160">
        <f t="shared" si="6"/>
        <v>0</v>
      </c>
      <c r="E22" s="160">
        <f t="shared" si="6"/>
        <v>0</v>
      </c>
      <c r="F22" s="160">
        <f t="shared" si="6"/>
        <v>0</v>
      </c>
      <c r="G22" s="160">
        <f t="shared" si="6"/>
        <v>0</v>
      </c>
      <c r="H22" s="160">
        <f t="shared" si="6"/>
        <v>0</v>
      </c>
      <c r="I22" s="160">
        <f t="shared" si="6"/>
        <v>0</v>
      </c>
      <c r="J22" s="160">
        <f t="shared" si="6"/>
        <v>0</v>
      </c>
      <c r="K22" s="160">
        <f t="shared" si="6"/>
        <v>0</v>
      </c>
      <c r="L22" s="160">
        <f t="shared" si="6"/>
        <v>0</v>
      </c>
      <c r="M22" s="160">
        <f t="shared" si="6"/>
        <v>0</v>
      </c>
      <c r="N22" s="160">
        <f t="shared" si="6"/>
        <v>0</v>
      </c>
      <c r="O22" s="160">
        <f t="shared" si="6"/>
        <v>0</v>
      </c>
      <c r="P22" s="160">
        <f t="shared" si="6"/>
        <v>0</v>
      </c>
      <c r="Q22" s="160">
        <f t="shared" si="6"/>
        <v>0</v>
      </c>
      <c r="R22" s="160">
        <f t="shared" si="6"/>
        <v>0</v>
      </c>
    </row>
    <row r="23" spans="1:18" ht="13.5" thickBot="1">
      <c r="A23" s="159">
        <v>2026</v>
      </c>
      <c r="B23" s="160">
        <f t="shared" ref="B23:Q32" si="7">IF(B$16&gt;(B$15+365.25*B$7),IF(AND($A23&gt;YEAR(B$15),$A23&lt;YEAR((B$15+365.25*B$7))),(DATE($A23,12,31)-DATE($A23,1,0))*B$19,IF(AND($A23=YEAR(B$15),$A23=YEAR((B$15+365.25*B$7))),((B$15+365.25*B$7)-B$15)*B$19,IF($A23=YEAR(B$15),(DATE(YEAR(B$15),12,31)-B$15)*B$19,IF($A23=YEAR((B$15+365.25*B$7)),((B$15+365.25*B$7)-DATE(YEAR((B$15+365.25*B$7)),1,0))*B$19,0)))),IF(AND($A23&gt;YEAR(B$15),$A23&lt;YEAR(B$16)),(DATE($A23,12,31)-DATE($A23,1,0))*B$19,IF(AND($A23=YEAR(B$15),$A23=YEAR(B$16)),(B$16-B$15)*B$19,IF($A23=YEAR(B$15),(DATE(YEAR(B$15),12,31)-B$15)*B$19,IF($A23=YEAR(B$16),(B$16-DATE(YEAR(B$16),1,0))*B$19,0)))))</f>
        <v>0</v>
      </c>
      <c r="C23" s="160">
        <f t="shared" si="7"/>
        <v>0</v>
      </c>
      <c r="D23" s="160">
        <f t="shared" si="7"/>
        <v>0</v>
      </c>
      <c r="E23" s="160">
        <f t="shared" si="7"/>
        <v>0</v>
      </c>
      <c r="F23" s="160">
        <f t="shared" si="7"/>
        <v>0</v>
      </c>
      <c r="G23" s="160">
        <f t="shared" si="7"/>
        <v>0</v>
      </c>
      <c r="H23" s="160">
        <f t="shared" si="7"/>
        <v>0</v>
      </c>
      <c r="I23" s="160">
        <f t="shared" si="7"/>
        <v>0</v>
      </c>
      <c r="J23" s="160">
        <f t="shared" si="7"/>
        <v>0</v>
      </c>
      <c r="K23" s="160">
        <f t="shared" si="7"/>
        <v>0</v>
      </c>
      <c r="L23" s="160">
        <f t="shared" si="7"/>
        <v>0</v>
      </c>
      <c r="M23" s="160">
        <f t="shared" si="7"/>
        <v>0</v>
      </c>
      <c r="N23" s="160">
        <f t="shared" si="7"/>
        <v>0</v>
      </c>
      <c r="O23" s="160">
        <f t="shared" si="7"/>
        <v>0</v>
      </c>
      <c r="P23" s="160">
        <f t="shared" si="7"/>
        <v>0</v>
      </c>
      <c r="Q23" s="160">
        <f t="shared" si="7"/>
        <v>0</v>
      </c>
      <c r="R23" s="160">
        <f t="shared" si="6"/>
        <v>0</v>
      </c>
    </row>
    <row r="24" spans="1:18" ht="13.5" thickBot="1">
      <c r="A24" s="159">
        <v>2027</v>
      </c>
      <c r="B24" s="160">
        <f t="shared" si="7"/>
        <v>0</v>
      </c>
      <c r="C24" s="160">
        <f t="shared" si="6"/>
        <v>0</v>
      </c>
      <c r="D24" s="160">
        <f t="shared" si="6"/>
        <v>0</v>
      </c>
      <c r="E24" s="160">
        <f t="shared" si="6"/>
        <v>0</v>
      </c>
      <c r="F24" s="160">
        <f t="shared" si="6"/>
        <v>0</v>
      </c>
      <c r="G24" s="160">
        <f t="shared" si="6"/>
        <v>0</v>
      </c>
      <c r="H24" s="160">
        <f t="shared" si="6"/>
        <v>0</v>
      </c>
      <c r="I24" s="160">
        <f t="shared" si="6"/>
        <v>0</v>
      </c>
      <c r="J24" s="160">
        <f t="shared" si="6"/>
        <v>0</v>
      </c>
      <c r="K24" s="160">
        <f t="shared" si="6"/>
        <v>0</v>
      </c>
      <c r="L24" s="160">
        <f t="shared" si="6"/>
        <v>0</v>
      </c>
      <c r="M24" s="160">
        <f t="shared" si="6"/>
        <v>0</v>
      </c>
      <c r="N24" s="160">
        <f t="shared" si="6"/>
        <v>0</v>
      </c>
      <c r="O24" s="160">
        <f t="shared" si="6"/>
        <v>0</v>
      </c>
      <c r="P24" s="160">
        <f t="shared" si="6"/>
        <v>0</v>
      </c>
      <c r="Q24" s="160">
        <f t="shared" si="6"/>
        <v>0</v>
      </c>
      <c r="R24" s="160">
        <f t="shared" si="6"/>
        <v>0</v>
      </c>
    </row>
    <row r="25" spans="1:18" ht="13.5" thickBot="1">
      <c r="A25" s="159">
        <v>2028</v>
      </c>
      <c r="B25" s="160">
        <f t="shared" si="7"/>
        <v>0</v>
      </c>
      <c r="C25" s="160">
        <f t="shared" si="6"/>
        <v>0</v>
      </c>
      <c r="D25" s="160">
        <f t="shared" si="6"/>
        <v>0</v>
      </c>
      <c r="E25" s="160">
        <f t="shared" si="6"/>
        <v>0</v>
      </c>
      <c r="F25" s="160">
        <f t="shared" si="6"/>
        <v>0</v>
      </c>
      <c r="G25" s="160">
        <f t="shared" si="6"/>
        <v>0</v>
      </c>
      <c r="H25" s="160">
        <f t="shared" si="6"/>
        <v>0</v>
      </c>
      <c r="I25" s="160">
        <f t="shared" si="6"/>
        <v>0</v>
      </c>
      <c r="J25" s="160">
        <f t="shared" si="6"/>
        <v>0</v>
      </c>
      <c r="K25" s="160">
        <f t="shared" si="6"/>
        <v>0</v>
      </c>
      <c r="L25" s="160">
        <f t="shared" si="6"/>
        <v>0</v>
      </c>
      <c r="M25" s="160">
        <f t="shared" si="6"/>
        <v>0</v>
      </c>
      <c r="N25" s="160">
        <f t="shared" si="6"/>
        <v>0</v>
      </c>
      <c r="O25" s="160">
        <f t="shared" si="6"/>
        <v>0</v>
      </c>
      <c r="P25" s="160">
        <f t="shared" si="6"/>
        <v>0</v>
      </c>
      <c r="Q25" s="160">
        <f t="shared" si="6"/>
        <v>0</v>
      </c>
      <c r="R25" s="160">
        <f t="shared" si="6"/>
        <v>0</v>
      </c>
    </row>
    <row r="26" spans="1:18" ht="13.5" thickBot="1">
      <c r="A26" s="159">
        <v>2029</v>
      </c>
      <c r="B26" s="160">
        <f t="shared" si="7"/>
        <v>0</v>
      </c>
      <c r="C26" s="160">
        <f t="shared" si="6"/>
        <v>0</v>
      </c>
      <c r="D26" s="160">
        <f t="shared" si="6"/>
        <v>0</v>
      </c>
      <c r="E26" s="160">
        <f t="shared" si="6"/>
        <v>0</v>
      </c>
      <c r="F26" s="160">
        <f t="shared" si="6"/>
        <v>0</v>
      </c>
      <c r="G26" s="160">
        <f t="shared" si="6"/>
        <v>0</v>
      </c>
      <c r="H26" s="160">
        <f t="shared" si="6"/>
        <v>0</v>
      </c>
      <c r="I26" s="160">
        <f t="shared" si="6"/>
        <v>0</v>
      </c>
      <c r="J26" s="160">
        <f t="shared" si="6"/>
        <v>0</v>
      </c>
      <c r="K26" s="160">
        <f t="shared" si="6"/>
        <v>0</v>
      </c>
      <c r="L26" s="160">
        <f t="shared" si="6"/>
        <v>0</v>
      </c>
      <c r="M26" s="160">
        <f t="shared" si="6"/>
        <v>0</v>
      </c>
      <c r="N26" s="160">
        <f t="shared" si="6"/>
        <v>0</v>
      </c>
      <c r="O26" s="160">
        <f t="shared" si="6"/>
        <v>0</v>
      </c>
      <c r="P26" s="160">
        <f t="shared" si="6"/>
        <v>0</v>
      </c>
      <c r="Q26" s="160">
        <f t="shared" si="6"/>
        <v>0</v>
      </c>
      <c r="R26" s="160">
        <f t="shared" si="6"/>
        <v>0</v>
      </c>
    </row>
    <row r="27" spans="1:18" ht="13.5" thickBot="1">
      <c r="A27" s="159">
        <v>2030</v>
      </c>
      <c r="B27" s="160">
        <f t="shared" si="7"/>
        <v>0</v>
      </c>
      <c r="C27" s="160">
        <f t="shared" si="6"/>
        <v>0</v>
      </c>
      <c r="D27" s="160">
        <f t="shared" si="6"/>
        <v>0</v>
      </c>
      <c r="E27" s="160">
        <f t="shared" si="6"/>
        <v>0</v>
      </c>
      <c r="F27" s="160">
        <f t="shared" si="6"/>
        <v>0</v>
      </c>
      <c r="G27" s="160">
        <f t="shared" si="6"/>
        <v>0</v>
      </c>
      <c r="H27" s="160">
        <f t="shared" si="6"/>
        <v>0</v>
      </c>
      <c r="I27" s="160">
        <f t="shared" si="6"/>
        <v>0</v>
      </c>
      <c r="J27" s="160">
        <f t="shared" si="6"/>
        <v>0</v>
      </c>
      <c r="K27" s="160">
        <f t="shared" si="6"/>
        <v>0</v>
      </c>
      <c r="L27" s="160">
        <f t="shared" si="6"/>
        <v>0</v>
      </c>
      <c r="M27" s="160">
        <f t="shared" si="6"/>
        <v>0</v>
      </c>
      <c r="N27" s="160">
        <f t="shared" si="6"/>
        <v>0</v>
      </c>
      <c r="O27" s="160">
        <f t="shared" si="6"/>
        <v>0</v>
      </c>
      <c r="P27" s="160">
        <f t="shared" si="6"/>
        <v>0</v>
      </c>
      <c r="Q27" s="160">
        <f t="shared" si="6"/>
        <v>0</v>
      </c>
      <c r="R27" s="160">
        <f t="shared" si="6"/>
        <v>0</v>
      </c>
    </row>
    <row r="28" spans="1:18" ht="13.5" thickBot="1">
      <c r="A28" s="159">
        <v>2031</v>
      </c>
      <c r="B28" s="160">
        <f t="shared" si="7"/>
        <v>0</v>
      </c>
      <c r="C28" s="160">
        <f t="shared" si="6"/>
        <v>0</v>
      </c>
      <c r="D28" s="160">
        <f t="shared" si="6"/>
        <v>0</v>
      </c>
      <c r="E28" s="160">
        <f t="shared" si="6"/>
        <v>0</v>
      </c>
      <c r="F28" s="160">
        <f t="shared" si="6"/>
        <v>0</v>
      </c>
      <c r="G28" s="160">
        <f t="shared" si="6"/>
        <v>0</v>
      </c>
      <c r="H28" s="160">
        <f t="shared" si="6"/>
        <v>0</v>
      </c>
      <c r="I28" s="160">
        <f t="shared" si="6"/>
        <v>0</v>
      </c>
      <c r="J28" s="160">
        <f t="shared" si="6"/>
        <v>0</v>
      </c>
      <c r="K28" s="160">
        <f t="shared" si="6"/>
        <v>0</v>
      </c>
      <c r="L28" s="160">
        <f t="shared" si="6"/>
        <v>0</v>
      </c>
      <c r="M28" s="160">
        <f t="shared" si="6"/>
        <v>0</v>
      </c>
      <c r="N28" s="160">
        <f t="shared" si="6"/>
        <v>0</v>
      </c>
      <c r="O28" s="160">
        <f t="shared" si="6"/>
        <v>0</v>
      </c>
      <c r="P28" s="160">
        <f t="shared" si="6"/>
        <v>0</v>
      </c>
      <c r="Q28" s="160">
        <f t="shared" si="6"/>
        <v>0</v>
      </c>
      <c r="R28" s="160">
        <f t="shared" si="6"/>
        <v>0</v>
      </c>
    </row>
    <row r="29" spans="1:18" ht="13.5" thickBot="1">
      <c r="A29" s="159">
        <v>2032</v>
      </c>
      <c r="B29" s="160">
        <f t="shared" si="7"/>
        <v>0</v>
      </c>
      <c r="C29" s="160">
        <f t="shared" si="6"/>
        <v>0</v>
      </c>
      <c r="D29" s="160">
        <f t="shared" si="6"/>
        <v>0</v>
      </c>
      <c r="E29" s="160">
        <f t="shared" si="6"/>
        <v>0</v>
      </c>
      <c r="F29" s="160">
        <f t="shared" si="6"/>
        <v>0</v>
      </c>
      <c r="G29" s="160">
        <f t="shared" si="6"/>
        <v>0</v>
      </c>
      <c r="H29" s="160">
        <f t="shared" si="6"/>
        <v>0</v>
      </c>
      <c r="I29" s="160">
        <f t="shared" si="6"/>
        <v>0</v>
      </c>
      <c r="J29" s="160">
        <f t="shared" si="6"/>
        <v>0</v>
      </c>
      <c r="K29" s="160">
        <f t="shared" si="6"/>
        <v>0</v>
      </c>
      <c r="L29" s="160">
        <f t="shared" si="6"/>
        <v>0</v>
      </c>
      <c r="M29" s="160">
        <f t="shared" si="6"/>
        <v>0</v>
      </c>
      <c r="N29" s="160">
        <f t="shared" si="6"/>
        <v>0</v>
      </c>
      <c r="O29" s="160">
        <f t="shared" si="6"/>
        <v>0</v>
      </c>
      <c r="P29" s="160">
        <f t="shared" si="6"/>
        <v>0</v>
      </c>
      <c r="Q29" s="160">
        <f t="shared" si="6"/>
        <v>0</v>
      </c>
      <c r="R29" s="160">
        <f t="shared" si="6"/>
        <v>0</v>
      </c>
    </row>
    <row r="30" spans="1:18" ht="13.5" thickBot="1">
      <c r="A30" s="159">
        <v>2033</v>
      </c>
      <c r="B30" s="160">
        <f t="shared" si="7"/>
        <v>0</v>
      </c>
      <c r="C30" s="160">
        <f t="shared" si="6"/>
        <v>0</v>
      </c>
      <c r="D30" s="160">
        <f t="shared" si="6"/>
        <v>0</v>
      </c>
      <c r="E30" s="160">
        <f t="shared" si="6"/>
        <v>0</v>
      </c>
      <c r="F30" s="160">
        <f t="shared" si="6"/>
        <v>0</v>
      </c>
      <c r="G30" s="160">
        <f t="shared" si="6"/>
        <v>0</v>
      </c>
      <c r="H30" s="160">
        <f t="shared" si="6"/>
        <v>0</v>
      </c>
      <c r="I30" s="160">
        <f t="shared" si="6"/>
        <v>0</v>
      </c>
      <c r="J30" s="160">
        <f t="shared" si="6"/>
        <v>0</v>
      </c>
      <c r="K30" s="160">
        <f t="shared" si="6"/>
        <v>0</v>
      </c>
      <c r="L30" s="160">
        <f t="shared" si="6"/>
        <v>0</v>
      </c>
      <c r="M30" s="160">
        <f t="shared" si="6"/>
        <v>0</v>
      </c>
      <c r="N30" s="160">
        <f t="shared" si="6"/>
        <v>0</v>
      </c>
      <c r="O30" s="160">
        <f t="shared" si="6"/>
        <v>0</v>
      </c>
      <c r="P30" s="160">
        <f t="shared" si="6"/>
        <v>0</v>
      </c>
      <c r="Q30" s="160">
        <f t="shared" si="6"/>
        <v>0</v>
      </c>
      <c r="R30" s="160">
        <f t="shared" si="6"/>
        <v>0</v>
      </c>
    </row>
    <row r="31" spans="1:18" ht="13.5" thickBot="1">
      <c r="A31" s="159">
        <v>2034</v>
      </c>
      <c r="B31" s="160">
        <f t="shared" si="7"/>
        <v>0</v>
      </c>
      <c r="C31" s="160">
        <f t="shared" si="6"/>
        <v>0</v>
      </c>
      <c r="D31" s="160">
        <f t="shared" si="6"/>
        <v>0</v>
      </c>
      <c r="E31" s="160">
        <f t="shared" si="6"/>
        <v>0</v>
      </c>
      <c r="F31" s="160">
        <f t="shared" si="6"/>
        <v>0</v>
      </c>
      <c r="G31" s="160">
        <f t="shared" si="6"/>
        <v>0</v>
      </c>
      <c r="H31" s="160">
        <f t="shared" si="6"/>
        <v>0</v>
      </c>
      <c r="I31" s="160">
        <f t="shared" si="6"/>
        <v>0</v>
      </c>
      <c r="J31" s="160">
        <f t="shared" si="6"/>
        <v>0</v>
      </c>
      <c r="K31" s="160">
        <f t="shared" si="6"/>
        <v>0</v>
      </c>
      <c r="L31" s="160">
        <f t="shared" si="6"/>
        <v>0</v>
      </c>
      <c r="M31" s="160">
        <f t="shared" si="6"/>
        <v>0</v>
      </c>
      <c r="N31" s="160">
        <f t="shared" si="6"/>
        <v>0</v>
      </c>
      <c r="O31" s="160">
        <f t="shared" si="6"/>
        <v>0</v>
      </c>
      <c r="P31" s="160">
        <f t="shared" si="6"/>
        <v>0</v>
      </c>
      <c r="Q31" s="160">
        <f t="shared" si="6"/>
        <v>0</v>
      </c>
      <c r="R31" s="160">
        <f t="shared" si="6"/>
        <v>0</v>
      </c>
    </row>
    <row r="32" spans="1:18" ht="13.5" thickBot="1">
      <c r="A32" s="159">
        <v>2035</v>
      </c>
      <c r="B32" s="160">
        <f t="shared" si="7"/>
        <v>0</v>
      </c>
      <c r="C32" s="160">
        <f t="shared" si="6"/>
        <v>0</v>
      </c>
      <c r="D32" s="160">
        <f t="shared" si="6"/>
        <v>0</v>
      </c>
      <c r="E32" s="160">
        <f t="shared" si="6"/>
        <v>0</v>
      </c>
      <c r="F32" s="160">
        <f t="shared" si="6"/>
        <v>0</v>
      </c>
      <c r="G32" s="160">
        <f t="shared" si="6"/>
        <v>0</v>
      </c>
      <c r="H32" s="160">
        <f t="shared" si="6"/>
        <v>0</v>
      </c>
      <c r="I32" s="160">
        <f t="shared" si="6"/>
        <v>0</v>
      </c>
      <c r="J32" s="160">
        <f t="shared" si="6"/>
        <v>0</v>
      </c>
      <c r="K32" s="160">
        <f t="shared" si="6"/>
        <v>0</v>
      </c>
      <c r="L32" s="160">
        <f t="shared" si="6"/>
        <v>0</v>
      </c>
      <c r="M32" s="160">
        <f t="shared" si="6"/>
        <v>0</v>
      </c>
      <c r="N32" s="160">
        <f t="shared" si="6"/>
        <v>0</v>
      </c>
      <c r="O32" s="160">
        <f t="shared" si="6"/>
        <v>0</v>
      </c>
      <c r="P32" s="160">
        <f t="shared" si="6"/>
        <v>0</v>
      </c>
      <c r="Q32" s="160">
        <f t="shared" si="6"/>
        <v>0</v>
      </c>
      <c r="R32" s="160">
        <f t="shared" si="6"/>
        <v>0</v>
      </c>
    </row>
    <row r="33" spans="1:18" ht="13.5" thickBot="1">
      <c r="B33" s="57"/>
      <c r="C33" s="57"/>
      <c r="D33" s="57"/>
      <c r="E33" s="57"/>
      <c r="F33" s="57"/>
      <c r="G33" s="57"/>
      <c r="H33" s="57"/>
      <c r="I33" s="57"/>
      <c r="J33" s="57"/>
      <c r="K33" s="57"/>
      <c r="L33" s="57"/>
      <c r="M33" s="57"/>
      <c r="N33" s="57"/>
      <c r="O33" s="57"/>
      <c r="P33" s="57"/>
      <c r="Q33" s="57"/>
      <c r="R33" s="57"/>
    </row>
    <row r="34" spans="1:18" ht="13.5" thickBot="1">
      <c r="A34" s="161" t="s">
        <v>65</v>
      </c>
      <c r="B34" s="162">
        <f>SUM(B22:B32)</f>
        <v>0</v>
      </c>
      <c r="C34" s="162">
        <f>SUM(C22:C32)</f>
        <v>0</v>
      </c>
      <c r="D34" s="162">
        <f t="shared" ref="D34:R34" si="8">SUM(D22:D32)</f>
        <v>0</v>
      </c>
      <c r="E34" s="162">
        <f t="shared" si="8"/>
        <v>0</v>
      </c>
      <c r="F34" s="162">
        <f t="shared" si="8"/>
        <v>0</v>
      </c>
      <c r="G34" s="162">
        <f t="shared" si="8"/>
        <v>0</v>
      </c>
      <c r="H34" s="162">
        <f t="shared" si="8"/>
        <v>0</v>
      </c>
      <c r="I34" s="162">
        <f t="shared" si="8"/>
        <v>0</v>
      </c>
      <c r="J34" s="162">
        <f t="shared" si="8"/>
        <v>0</v>
      </c>
      <c r="K34" s="162">
        <f t="shared" si="8"/>
        <v>0</v>
      </c>
      <c r="L34" s="162">
        <f t="shared" si="8"/>
        <v>0</v>
      </c>
      <c r="M34" s="162">
        <f t="shared" si="8"/>
        <v>0</v>
      </c>
      <c r="N34" s="162">
        <f t="shared" si="8"/>
        <v>0</v>
      </c>
      <c r="O34" s="162">
        <f t="shared" si="8"/>
        <v>0</v>
      </c>
      <c r="P34" s="162">
        <f t="shared" si="8"/>
        <v>0</v>
      </c>
      <c r="Q34" s="162">
        <f t="shared" si="8"/>
        <v>0</v>
      </c>
      <c r="R34" s="162">
        <f t="shared" si="8"/>
        <v>0</v>
      </c>
    </row>
    <row r="35" spans="1:18" ht="13.5" thickBot="1">
      <c r="B35" s="57"/>
      <c r="C35" s="57"/>
      <c r="D35" s="57"/>
      <c r="E35" s="57"/>
      <c r="F35" s="57"/>
      <c r="G35" s="57"/>
      <c r="H35" s="57"/>
      <c r="I35" s="57"/>
      <c r="J35" s="57"/>
      <c r="K35" s="57"/>
      <c r="L35" s="57"/>
      <c r="M35" s="57"/>
      <c r="N35" s="57"/>
      <c r="O35" s="57"/>
      <c r="P35" s="57"/>
      <c r="Q35" s="57"/>
      <c r="R35" s="57"/>
    </row>
    <row r="36" spans="1:18" ht="26.25" thickBot="1">
      <c r="A36" s="84" t="s">
        <v>173</v>
      </c>
      <c r="B36" s="91">
        <f>B13-B34</f>
        <v>0</v>
      </c>
      <c r="C36" s="91">
        <f>C13-C32-C34</f>
        <v>0</v>
      </c>
      <c r="D36" s="91">
        <f t="shared" ref="D36:R36" si="9">D13-D32-D34</f>
        <v>0</v>
      </c>
      <c r="E36" s="91">
        <f t="shared" si="9"/>
        <v>0</v>
      </c>
      <c r="F36" s="91">
        <f t="shared" si="9"/>
        <v>0</v>
      </c>
      <c r="G36" s="91">
        <f t="shared" si="9"/>
        <v>0</v>
      </c>
      <c r="H36" s="91">
        <f t="shared" si="9"/>
        <v>0</v>
      </c>
      <c r="I36" s="91">
        <f t="shared" si="9"/>
        <v>0</v>
      </c>
      <c r="J36" s="91">
        <f t="shared" si="9"/>
        <v>0</v>
      </c>
      <c r="K36" s="91">
        <f t="shared" si="9"/>
        <v>0</v>
      </c>
      <c r="L36" s="91">
        <f t="shared" si="9"/>
        <v>0</v>
      </c>
      <c r="M36" s="91">
        <f t="shared" si="9"/>
        <v>0</v>
      </c>
      <c r="N36" s="91">
        <f t="shared" si="9"/>
        <v>0</v>
      </c>
      <c r="O36" s="91">
        <f t="shared" si="9"/>
        <v>0</v>
      </c>
      <c r="P36" s="91">
        <f t="shared" si="9"/>
        <v>0</v>
      </c>
      <c r="Q36" s="91">
        <f t="shared" si="9"/>
        <v>0</v>
      </c>
      <c r="R36" s="91">
        <f t="shared" si="9"/>
        <v>0</v>
      </c>
    </row>
  </sheetData>
  <mergeCells count="1">
    <mergeCell ref="E1:G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7320E-8880-46F7-ABEF-6B02493D15B4}">
  <dimension ref="A1:R38"/>
  <sheetViews>
    <sheetView zoomScale="85" zoomScaleNormal="85" workbookViewId="0">
      <selection activeCell="O39" sqref="O39"/>
    </sheetView>
  </sheetViews>
  <sheetFormatPr defaultColWidth="9.140625" defaultRowHeight="12.75"/>
  <cols>
    <col min="1" max="1" width="23.28515625" customWidth="1"/>
    <col min="2" max="2" width="12.5703125" customWidth="1"/>
    <col min="3" max="3" width="17.140625" customWidth="1"/>
    <col min="4" max="14" width="12.5703125" customWidth="1"/>
    <col min="15" max="18" width="17.140625" customWidth="1"/>
  </cols>
  <sheetData>
    <row r="1" spans="1:18">
      <c r="A1" s="53" t="s">
        <v>214</v>
      </c>
      <c r="E1" s="265" t="s">
        <v>24</v>
      </c>
      <c r="F1" s="265"/>
      <c r="G1" s="265"/>
    </row>
    <row r="2" spans="1:18">
      <c r="A2" s="54"/>
      <c r="Q2" s="94"/>
      <c r="R2" s="71"/>
    </row>
    <row r="3" spans="1:18" ht="13.5" thickBot="1">
      <c r="A3" s="54"/>
    </row>
    <row r="4" spans="1:18" ht="26.25" thickBot="1">
      <c r="A4" s="144" t="s">
        <v>55</v>
      </c>
      <c r="B4" s="239" t="s">
        <v>56</v>
      </c>
      <c r="C4" s="239" t="s">
        <v>56</v>
      </c>
      <c r="D4" s="239" t="s">
        <v>56</v>
      </c>
      <c r="E4" s="239" t="s">
        <v>56</v>
      </c>
      <c r="F4" s="239" t="s">
        <v>56</v>
      </c>
      <c r="G4" s="239" t="s">
        <v>56</v>
      </c>
      <c r="H4" s="239" t="s">
        <v>56</v>
      </c>
      <c r="I4" s="239" t="s">
        <v>56</v>
      </c>
      <c r="J4" s="239" t="s">
        <v>56</v>
      </c>
      <c r="K4" s="239" t="s">
        <v>56</v>
      </c>
      <c r="L4" s="239" t="s">
        <v>56</v>
      </c>
      <c r="M4" s="239" t="s">
        <v>56</v>
      </c>
      <c r="N4" s="239" t="s">
        <v>56</v>
      </c>
      <c r="O4" s="239" t="s">
        <v>56</v>
      </c>
      <c r="P4" s="239" t="s">
        <v>56</v>
      </c>
      <c r="Q4" s="239" t="s">
        <v>56</v>
      </c>
      <c r="R4" s="239" t="s">
        <v>56</v>
      </c>
    </row>
    <row r="5" spans="1:18" ht="13.5" thickBot="1">
      <c r="A5" s="145" t="s">
        <v>66</v>
      </c>
      <c r="B5" s="240"/>
      <c r="C5" s="240"/>
      <c r="D5" s="240"/>
      <c r="E5" s="240"/>
      <c r="F5" s="240"/>
      <c r="G5" s="240"/>
      <c r="H5" s="240"/>
      <c r="I5" s="240"/>
      <c r="J5" s="240"/>
      <c r="K5" s="240"/>
      <c r="L5" s="240"/>
      <c r="M5" s="240"/>
      <c r="N5" s="240"/>
      <c r="O5" s="240"/>
      <c r="P5" s="240"/>
      <c r="Q5" s="240"/>
      <c r="R5" s="240"/>
    </row>
    <row r="6" spans="1:18" ht="13.5" thickBot="1">
      <c r="A6" s="157" t="s">
        <v>51</v>
      </c>
      <c r="B6" s="213"/>
      <c r="C6" s="213"/>
      <c r="D6" s="213"/>
      <c r="E6" s="213"/>
      <c r="F6" s="213"/>
      <c r="G6" s="213"/>
      <c r="H6" s="213"/>
      <c r="I6" s="213"/>
      <c r="J6" s="213"/>
      <c r="K6" s="213"/>
      <c r="L6" s="213"/>
      <c r="M6" s="213"/>
      <c r="N6" s="213"/>
      <c r="O6" s="213"/>
      <c r="P6" s="213"/>
      <c r="Q6" s="213"/>
      <c r="R6" s="213"/>
    </row>
    <row r="7" spans="1:18" ht="13.5" thickBot="1">
      <c r="A7" s="190" t="s">
        <v>101</v>
      </c>
      <c r="B7" s="189"/>
      <c r="C7" s="189"/>
      <c r="D7" s="189"/>
      <c r="E7" s="189"/>
      <c r="F7" s="189"/>
      <c r="G7" s="189"/>
      <c r="H7" s="189"/>
      <c r="I7" s="189"/>
      <c r="J7" s="189"/>
      <c r="K7" s="189"/>
      <c r="L7" s="189"/>
      <c r="M7" s="189"/>
      <c r="N7" s="189"/>
      <c r="O7" s="189"/>
      <c r="P7" s="189"/>
      <c r="Q7" s="189"/>
      <c r="R7" s="189"/>
    </row>
    <row r="8" spans="1:18" ht="26.25" thickBot="1">
      <c r="A8" s="153" t="s">
        <v>67</v>
      </c>
      <c r="B8" s="235">
        <f>SUM(B9:B10)</f>
        <v>0</v>
      </c>
      <c r="C8" s="235">
        <f t="shared" ref="C8:R8" si="0">SUM(C9:C10)</f>
        <v>0</v>
      </c>
      <c r="D8" s="235">
        <f t="shared" si="0"/>
        <v>0</v>
      </c>
      <c r="E8" s="235">
        <f t="shared" si="0"/>
        <v>0</v>
      </c>
      <c r="F8" s="235">
        <f t="shared" si="0"/>
        <v>0</v>
      </c>
      <c r="G8" s="235">
        <f t="shared" si="0"/>
        <v>0</v>
      </c>
      <c r="H8" s="235">
        <f t="shared" si="0"/>
        <v>0</v>
      </c>
      <c r="I8" s="235">
        <f t="shared" si="0"/>
        <v>0</v>
      </c>
      <c r="J8" s="235">
        <f t="shared" si="0"/>
        <v>0</v>
      </c>
      <c r="K8" s="235">
        <f t="shared" si="0"/>
        <v>0</v>
      </c>
      <c r="L8" s="235">
        <f t="shared" si="0"/>
        <v>0</v>
      </c>
      <c r="M8" s="235">
        <f t="shared" si="0"/>
        <v>0</v>
      </c>
      <c r="N8" s="235">
        <f t="shared" si="0"/>
        <v>0</v>
      </c>
      <c r="O8" s="235">
        <f t="shared" si="0"/>
        <v>0</v>
      </c>
      <c r="P8" s="235">
        <f t="shared" si="0"/>
        <v>0</v>
      </c>
      <c r="Q8" s="235">
        <f t="shared" si="0"/>
        <v>0</v>
      </c>
      <c r="R8" s="235">
        <f t="shared" si="0"/>
        <v>0</v>
      </c>
    </row>
    <row r="9" spans="1:18" ht="39" thickBot="1">
      <c r="A9" s="193" t="s">
        <v>184</v>
      </c>
      <c r="B9" s="238"/>
      <c r="C9" s="238"/>
      <c r="D9" s="238"/>
      <c r="E9" s="238"/>
      <c r="F9" s="238"/>
      <c r="G9" s="238"/>
      <c r="H9" s="238"/>
      <c r="I9" s="238"/>
      <c r="J9" s="238"/>
      <c r="K9" s="238"/>
      <c r="L9" s="238"/>
      <c r="M9" s="238"/>
      <c r="N9" s="238"/>
      <c r="O9" s="238"/>
      <c r="P9" s="238"/>
      <c r="Q9" s="238"/>
      <c r="R9" s="238"/>
    </row>
    <row r="10" spans="1:18" ht="26.25" thickBot="1">
      <c r="A10" s="193" t="s">
        <v>150</v>
      </c>
      <c r="B10" s="238"/>
      <c r="C10" s="238"/>
      <c r="D10" s="238"/>
      <c r="E10" s="238"/>
      <c r="F10" s="238"/>
      <c r="G10" s="238"/>
      <c r="H10" s="238"/>
      <c r="I10" s="238"/>
      <c r="J10" s="238"/>
      <c r="K10" s="238"/>
      <c r="L10" s="238"/>
      <c r="M10" s="238"/>
      <c r="N10" s="238"/>
      <c r="O10" s="238"/>
      <c r="P10" s="238"/>
      <c r="Q10" s="238"/>
      <c r="R10" s="238"/>
    </row>
    <row r="11" spans="1:18" ht="13.5" thickBot="1">
      <c r="A11" s="108" t="s">
        <v>68</v>
      </c>
      <c r="B11" s="245">
        <f>B8*B5</f>
        <v>0</v>
      </c>
      <c r="C11" s="245">
        <f t="shared" ref="C11:R11" si="1">C8*C5</f>
        <v>0</v>
      </c>
      <c r="D11" s="245">
        <f t="shared" si="1"/>
        <v>0</v>
      </c>
      <c r="E11" s="245">
        <f t="shared" si="1"/>
        <v>0</v>
      </c>
      <c r="F11" s="245">
        <f t="shared" si="1"/>
        <v>0</v>
      </c>
      <c r="G11" s="245">
        <f t="shared" si="1"/>
        <v>0</v>
      </c>
      <c r="H11" s="245">
        <f t="shared" si="1"/>
        <v>0</v>
      </c>
      <c r="I11" s="245">
        <f t="shared" si="1"/>
        <v>0</v>
      </c>
      <c r="J11" s="245">
        <f t="shared" si="1"/>
        <v>0</v>
      </c>
      <c r="K11" s="245">
        <f t="shared" si="1"/>
        <v>0</v>
      </c>
      <c r="L11" s="245">
        <f t="shared" si="1"/>
        <v>0</v>
      </c>
      <c r="M11" s="245">
        <f t="shared" si="1"/>
        <v>0</v>
      </c>
      <c r="N11" s="245">
        <f t="shared" si="1"/>
        <v>0</v>
      </c>
      <c r="O11" s="245">
        <f t="shared" si="1"/>
        <v>0</v>
      </c>
      <c r="P11" s="245">
        <f t="shared" si="1"/>
        <v>0</v>
      </c>
      <c r="Q11" s="245">
        <f t="shared" si="1"/>
        <v>0</v>
      </c>
      <c r="R11" s="245">
        <f t="shared" si="1"/>
        <v>0</v>
      </c>
    </row>
    <row r="12" spans="1:18" ht="26.25" thickBot="1">
      <c r="A12" s="166" t="s">
        <v>193</v>
      </c>
      <c r="B12" s="234">
        <f>B9*B5</f>
        <v>0</v>
      </c>
      <c r="C12" s="234">
        <f t="shared" ref="C12:R12" si="2">C9*C5</f>
        <v>0</v>
      </c>
      <c r="D12" s="234">
        <f t="shared" si="2"/>
        <v>0</v>
      </c>
      <c r="E12" s="234">
        <f t="shared" si="2"/>
        <v>0</v>
      </c>
      <c r="F12" s="234">
        <f t="shared" si="2"/>
        <v>0</v>
      </c>
      <c r="G12" s="234">
        <f t="shared" si="2"/>
        <v>0</v>
      </c>
      <c r="H12" s="234">
        <f t="shared" si="2"/>
        <v>0</v>
      </c>
      <c r="I12" s="234">
        <f t="shared" si="2"/>
        <v>0</v>
      </c>
      <c r="J12" s="234">
        <f t="shared" si="2"/>
        <v>0</v>
      </c>
      <c r="K12" s="234">
        <f t="shared" si="2"/>
        <v>0</v>
      </c>
      <c r="L12" s="234">
        <f t="shared" si="2"/>
        <v>0</v>
      </c>
      <c r="M12" s="234">
        <f t="shared" si="2"/>
        <v>0</v>
      </c>
      <c r="N12" s="234">
        <f t="shared" si="2"/>
        <v>0</v>
      </c>
      <c r="O12" s="234">
        <f t="shared" si="2"/>
        <v>0</v>
      </c>
      <c r="P12" s="234">
        <f t="shared" si="2"/>
        <v>0</v>
      </c>
      <c r="Q12" s="234">
        <f t="shared" si="2"/>
        <v>0</v>
      </c>
      <c r="R12" s="234">
        <f t="shared" si="2"/>
        <v>0</v>
      </c>
    </row>
    <row r="13" spans="1:18" ht="13.5" thickBot="1">
      <c r="A13" s="166" t="s">
        <v>151</v>
      </c>
      <c r="B13" s="234">
        <f>B10*B5</f>
        <v>0</v>
      </c>
      <c r="C13" s="234">
        <f>C10*C5</f>
        <v>0</v>
      </c>
      <c r="D13" s="234">
        <f t="shared" ref="D13:R13" si="3">D10*D5</f>
        <v>0</v>
      </c>
      <c r="E13" s="234">
        <f t="shared" si="3"/>
        <v>0</v>
      </c>
      <c r="F13" s="234">
        <f t="shared" si="3"/>
        <v>0</v>
      </c>
      <c r="G13" s="234">
        <f t="shared" si="3"/>
        <v>0</v>
      </c>
      <c r="H13" s="234">
        <f t="shared" si="3"/>
        <v>0</v>
      </c>
      <c r="I13" s="234">
        <f t="shared" si="3"/>
        <v>0</v>
      </c>
      <c r="J13" s="234">
        <f t="shared" si="3"/>
        <v>0</v>
      </c>
      <c r="K13" s="234">
        <f t="shared" si="3"/>
        <v>0</v>
      </c>
      <c r="L13" s="234">
        <f t="shared" si="3"/>
        <v>0</v>
      </c>
      <c r="M13" s="234">
        <f t="shared" si="3"/>
        <v>0</v>
      </c>
      <c r="N13" s="234">
        <f t="shared" si="3"/>
        <v>0</v>
      </c>
      <c r="O13" s="234">
        <f t="shared" si="3"/>
        <v>0</v>
      </c>
      <c r="P13" s="234">
        <f t="shared" si="3"/>
        <v>0</v>
      </c>
      <c r="Q13" s="234">
        <f t="shared" si="3"/>
        <v>0</v>
      </c>
      <c r="R13" s="234">
        <f t="shared" si="3"/>
        <v>0</v>
      </c>
    </row>
    <row r="14" spans="1:18" ht="13.5" thickBot="1">
      <c r="A14" s="97"/>
      <c r="B14" s="98"/>
      <c r="C14" s="98"/>
      <c r="D14" s="98"/>
      <c r="E14" s="98"/>
      <c r="F14" s="98"/>
      <c r="G14" s="98"/>
      <c r="H14" s="98"/>
      <c r="I14" s="98"/>
      <c r="J14" s="98"/>
      <c r="K14" s="98"/>
      <c r="L14" s="98"/>
      <c r="M14" s="98"/>
      <c r="N14" s="98"/>
      <c r="O14" s="98"/>
      <c r="P14" s="98"/>
      <c r="Q14" s="98"/>
      <c r="R14" s="98"/>
    </row>
    <row r="15" spans="1:18" ht="26.25" thickBot="1">
      <c r="A15" s="145" t="s">
        <v>62</v>
      </c>
      <c r="B15" s="237"/>
      <c r="C15" s="237"/>
      <c r="D15" s="237"/>
      <c r="E15" s="237"/>
      <c r="F15" s="237"/>
      <c r="G15" s="237"/>
      <c r="H15" s="237"/>
      <c r="I15" s="237"/>
      <c r="J15" s="237"/>
      <c r="K15" s="237"/>
      <c r="L15" s="237"/>
      <c r="M15" s="237"/>
      <c r="N15" s="237"/>
      <c r="O15" s="237"/>
      <c r="P15" s="237"/>
      <c r="Q15" s="237"/>
      <c r="R15" s="237"/>
    </row>
    <row r="16" spans="1:18" ht="26.25" thickBot="1">
      <c r="A16" s="145" t="s">
        <v>63</v>
      </c>
      <c r="B16" s="237"/>
      <c r="C16" s="237"/>
      <c r="D16" s="237"/>
      <c r="E16" s="237"/>
      <c r="F16" s="237"/>
      <c r="G16" s="237"/>
      <c r="H16" s="237"/>
      <c r="I16" s="237"/>
      <c r="J16" s="237"/>
      <c r="K16" s="237"/>
      <c r="L16" s="237"/>
      <c r="M16" s="237"/>
      <c r="N16" s="237"/>
      <c r="O16" s="237"/>
      <c r="P16" s="237"/>
      <c r="Q16" s="237"/>
      <c r="R16" s="237"/>
    </row>
    <row r="17" spans="1:18" ht="13.5" thickBot="1">
      <c r="A17" s="201" t="s">
        <v>69</v>
      </c>
      <c r="B17" s="220">
        <f>B6*12</f>
        <v>0</v>
      </c>
      <c r="C17" s="220">
        <f t="shared" ref="C17:R17" si="4">C6*12</f>
        <v>0</v>
      </c>
      <c r="D17" s="220">
        <f t="shared" si="4"/>
        <v>0</v>
      </c>
      <c r="E17" s="220">
        <f t="shared" si="4"/>
        <v>0</v>
      </c>
      <c r="F17" s="220">
        <f t="shared" si="4"/>
        <v>0</v>
      </c>
      <c r="G17" s="220">
        <f t="shared" si="4"/>
        <v>0</v>
      </c>
      <c r="H17" s="220">
        <f t="shared" si="4"/>
        <v>0</v>
      </c>
      <c r="I17" s="220">
        <f t="shared" si="4"/>
        <v>0</v>
      </c>
      <c r="J17" s="220">
        <f t="shared" si="4"/>
        <v>0</v>
      </c>
      <c r="K17" s="220">
        <f t="shared" si="4"/>
        <v>0</v>
      </c>
      <c r="L17" s="220">
        <f t="shared" si="4"/>
        <v>0</v>
      </c>
      <c r="M17" s="220">
        <f t="shared" si="4"/>
        <v>0</v>
      </c>
      <c r="N17" s="220">
        <f t="shared" si="4"/>
        <v>0</v>
      </c>
      <c r="O17" s="220">
        <f t="shared" si="4"/>
        <v>0</v>
      </c>
      <c r="P17" s="220">
        <f t="shared" si="4"/>
        <v>0</v>
      </c>
      <c r="Q17" s="220">
        <f t="shared" si="4"/>
        <v>0</v>
      </c>
      <c r="R17" s="220">
        <f t="shared" si="4"/>
        <v>0</v>
      </c>
    </row>
    <row r="18" spans="1:18" ht="16.5" customHeight="1" thickBot="1">
      <c r="A18" s="145" t="s">
        <v>139</v>
      </c>
      <c r="B18" s="155">
        <f>B6*365.25</f>
        <v>0</v>
      </c>
      <c r="C18" s="155">
        <f t="shared" ref="C18:R18" si="5">C6*365.25</f>
        <v>0</v>
      </c>
      <c r="D18" s="155">
        <f t="shared" si="5"/>
        <v>0</v>
      </c>
      <c r="E18" s="155">
        <f t="shared" si="5"/>
        <v>0</v>
      </c>
      <c r="F18" s="155">
        <f t="shared" si="5"/>
        <v>0</v>
      </c>
      <c r="G18" s="155">
        <f t="shared" si="5"/>
        <v>0</v>
      </c>
      <c r="H18" s="155">
        <f t="shared" si="5"/>
        <v>0</v>
      </c>
      <c r="I18" s="155">
        <f t="shared" si="5"/>
        <v>0</v>
      </c>
      <c r="J18" s="155">
        <f t="shared" si="5"/>
        <v>0</v>
      </c>
      <c r="K18" s="155">
        <f t="shared" si="5"/>
        <v>0</v>
      </c>
      <c r="L18" s="155">
        <f t="shared" si="5"/>
        <v>0</v>
      </c>
      <c r="M18" s="155">
        <f t="shared" si="5"/>
        <v>0</v>
      </c>
      <c r="N18" s="155">
        <f t="shared" si="5"/>
        <v>0</v>
      </c>
      <c r="O18" s="155">
        <f t="shared" si="5"/>
        <v>0</v>
      </c>
      <c r="P18" s="155">
        <f t="shared" si="5"/>
        <v>0</v>
      </c>
      <c r="Q18" s="155">
        <f t="shared" si="5"/>
        <v>0</v>
      </c>
      <c r="R18" s="155">
        <f t="shared" si="5"/>
        <v>0</v>
      </c>
    </row>
    <row r="19" spans="1:18" ht="26.25" thickBot="1">
      <c r="A19" s="145" t="s">
        <v>140</v>
      </c>
      <c r="B19" s="155">
        <f>DATEDIF(B15,B16,"D")</f>
        <v>0</v>
      </c>
      <c r="C19" s="155">
        <f t="shared" ref="C19:R19" si="6">DATEDIF(C15,C16,"D")</f>
        <v>0</v>
      </c>
      <c r="D19" s="155">
        <f t="shared" si="6"/>
        <v>0</v>
      </c>
      <c r="E19" s="155">
        <f t="shared" si="6"/>
        <v>0</v>
      </c>
      <c r="F19" s="155">
        <f t="shared" si="6"/>
        <v>0</v>
      </c>
      <c r="G19" s="155">
        <f t="shared" si="6"/>
        <v>0</v>
      </c>
      <c r="H19" s="155">
        <f t="shared" si="6"/>
        <v>0</v>
      </c>
      <c r="I19" s="155">
        <f t="shared" si="6"/>
        <v>0</v>
      </c>
      <c r="J19" s="155">
        <f t="shared" si="6"/>
        <v>0</v>
      </c>
      <c r="K19" s="155">
        <f t="shared" si="6"/>
        <v>0</v>
      </c>
      <c r="L19" s="155">
        <f t="shared" si="6"/>
        <v>0</v>
      </c>
      <c r="M19" s="155">
        <f t="shared" si="6"/>
        <v>0</v>
      </c>
      <c r="N19" s="155">
        <f t="shared" si="6"/>
        <v>0</v>
      </c>
      <c r="O19" s="155">
        <f t="shared" si="6"/>
        <v>0</v>
      </c>
      <c r="P19" s="155">
        <f t="shared" si="6"/>
        <v>0</v>
      </c>
      <c r="Q19" s="155">
        <f t="shared" si="6"/>
        <v>0</v>
      </c>
      <c r="R19" s="155">
        <f t="shared" si="6"/>
        <v>0</v>
      </c>
    </row>
    <row r="20" spans="1:18" ht="13.5" thickBot="1">
      <c r="A20" s="99"/>
      <c r="B20" s="88"/>
      <c r="C20" s="88"/>
      <c r="D20" s="88"/>
      <c r="E20" s="88"/>
      <c r="F20" s="88"/>
      <c r="G20" s="88"/>
      <c r="H20" s="88"/>
      <c r="I20" s="88"/>
      <c r="J20" s="88"/>
      <c r="K20" s="88"/>
      <c r="L20" s="88"/>
      <c r="M20" s="88"/>
      <c r="N20" s="88"/>
      <c r="O20" s="88"/>
      <c r="P20" s="88"/>
      <c r="Q20" s="88"/>
      <c r="R20" s="88"/>
    </row>
    <row r="21" spans="1:18" ht="26.25" thickBot="1">
      <c r="A21" s="153" t="s">
        <v>54</v>
      </c>
      <c r="B21" s="236" t="e">
        <f>B11/B17</f>
        <v>#DIV/0!</v>
      </c>
      <c r="C21" s="236" t="e">
        <f>C11/C17</f>
        <v>#DIV/0!</v>
      </c>
      <c r="D21" s="236" t="e">
        <f t="shared" ref="D21:R21" si="7">D11/D17</f>
        <v>#DIV/0!</v>
      </c>
      <c r="E21" s="236" t="e">
        <f t="shared" si="7"/>
        <v>#DIV/0!</v>
      </c>
      <c r="F21" s="236" t="e">
        <f t="shared" si="7"/>
        <v>#DIV/0!</v>
      </c>
      <c r="G21" s="236" t="e">
        <f t="shared" si="7"/>
        <v>#DIV/0!</v>
      </c>
      <c r="H21" s="236" t="e">
        <f t="shared" si="7"/>
        <v>#DIV/0!</v>
      </c>
      <c r="I21" s="236" t="e">
        <f t="shared" si="7"/>
        <v>#DIV/0!</v>
      </c>
      <c r="J21" s="236" t="e">
        <f t="shared" si="7"/>
        <v>#DIV/0!</v>
      </c>
      <c r="K21" s="236" t="e">
        <f t="shared" si="7"/>
        <v>#DIV/0!</v>
      </c>
      <c r="L21" s="236" t="e">
        <f t="shared" si="7"/>
        <v>#DIV/0!</v>
      </c>
      <c r="M21" s="236" t="e">
        <f t="shared" si="7"/>
        <v>#DIV/0!</v>
      </c>
      <c r="N21" s="236" t="e">
        <f t="shared" si="7"/>
        <v>#DIV/0!</v>
      </c>
      <c r="O21" s="236" t="e">
        <f t="shared" si="7"/>
        <v>#DIV/0!</v>
      </c>
      <c r="P21" s="236" t="e">
        <f t="shared" si="7"/>
        <v>#DIV/0!</v>
      </c>
      <c r="Q21" s="236" t="e">
        <f t="shared" si="7"/>
        <v>#DIV/0!</v>
      </c>
      <c r="R21" s="236" t="e">
        <f t="shared" si="7"/>
        <v>#DIV/0!</v>
      </c>
    </row>
    <row r="22" spans="1:18" ht="26.1" customHeight="1" thickBot="1">
      <c r="A22" s="193" t="s">
        <v>185</v>
      </c>
      <c r="B22" s="156" t="e">
        <f>B12/B17</f>
        <v>#DIV/0!</v>
      </c>
      <c r="C22" s="156" t="e">
        <f t="shared" ref="C22:R22" si="8">C12/C17</f>
        <v>#DIV/0!</v>
      </c>
      <c r="D22" s="156" t="e">
        <f t="shared" si="8"/>
        <v>#DIV/0!</v>
      </c>
      <c r="E22" s="156" t="e">
        <f t="shared" si="8"/>
        <v>#DIV/0!</v>
      </c>
      <c r="F22" s="156" t="e">
        <f t="shared" si="8"/>
        <v>#DIV/0!</v>
      </c>
      <c r="G22" s="156" t="e">
        <f t="shared" si="8"/>
        <v>#DIV/0!</v>
      </c>
      <c r="H22" s="156" t="e">
        <f t="shared" si="8"/>
        <v>#DIV/0!</v>
      </c>
      <c r="I22" s="156" t="e">
        <f t="shared" si="8"/>
        <v>#DIV/0!</v>
      </c>
      <c r="J22" s="156" t="e">
        <f t="shared" si="8"/>
        <v>#DIV/0!</v>
      </c>
      <c r="K22" s="156" t="e">
        <f t="shared" si="8"/>
        <v>#DIV/0!</v>
      </c>
      <c r="L22" s="156" t="e">
        <f t="shared" si="8"/>
        <v>#DIV/0!</v>
      </c>
      <c r="M22" s="156" t="e">
        <f t="shared" si="8"/>
        <v>#DIV/0!</v>
      </c>
      <c r="N22" s="156" t="e">
        <f t="shared" si="8"/>
        <v>#DIV/0!</v>
      </c>
      <c r="O22" s="156" t="e">
        <f t="shared" si="8"/>
        <v>#DIV/0!</v>
      </c>
      <c r="P22" s="156" t="e">
        <f t="shared" si="8"/>
        <v>#DIV/0!</v>
      </c>
      <c r="Q22" s="156" t="e">
        <f t="shared" si="8"/>
        <v>#DIV/0!</v>
      </c>
      <c r="R22" s="156" t="e">
        <f t="shared" si="8"/>
        <v>#DIV/0!</v>
      </c>
    </row>
    <row r="23" spans="1:18" ht="13.5" thickBot="1">
      <c r="A23" s="193" t="s">
        <v>141</v>
      </c>
      <c r="B23" s="156" t="e">
        <f>B13/B17</f>
        <v>#DIV/0!</v>
      </c>
      <c r="C23" s="156" t="e">
        <f t="shared" ref="C23:R23" si="9">C13/C17</f>
        <v>#DIV/0!</v>
      </c>
      <c r="D23" s="156" t="e">
        <f t="shared" si="9"/>
        <v>#DIV/0!</v>
      </c>
      <c r="E23" s="156" t="e">
        <f t="shared" si="9"/>
        <v>#DIV/0!</v>
      </c>
      <c r="F23" s="156" t="e">
        <f t="shared" si="9"/>
        <v>#DIV/0!</v>
      </c>
      <c r="G23" s="156" t="e">
        <f t="shared" si="9"/>
        <v>#DIV/0!</v>
      </c>
      <c r="H23" s="156" t="e">
        <f t="shared" si="9"/>
        <v>#DIV/0!</v>
      </c>
      <c r="I23" s="156" t="e">
        <f t="shared" si="9"/>
        <v>#DIV/0!</v>
      </c>
      <c r="J23" s="156" t="e">
        <f t="shared" si="9"/>
        <v>#DIV/0!</v>
      </c>
      <c r="K23" s="156" t="e">
        <f t="shared" si="9"/>
        <v>#DIV/0!</v>
      </c>
      <c r="L23" s="156" t="e">
        <f t="shared" si="9"/>
        <v>#DIV/0!</v>
      </c>
      <c r="M23" s="156" t="e">
        <f t="shared" si="9"/>
        <v>#DIV/0!</v>
      </c>
      <c r="N23" s="156" t="e">
        <f t="shared" si="9"/>
        <v>#DIV/0!</v>
      </c>
      <c r="O23" s="156" t="e">
        <f t="shared" si="9"/>
        <v>#DIV/0!</v>
      </c>
      <c r="P23" s="156" t="e">
        <f t="shared" si="9"/>
        <v>#DIV/0!</v>
      </c>
      <c r="Q23" s="156" t="e">
        <f t="shared" si="9"/>
        <v>#DIV/0!</v>
      </c>
      <c r="R23" s="156" t="e">
        <f t="shared" si="9"/>
        <v>#DIV/0!</v>
      </c>
    </row>
    <row r="24" spans="1:18">
      <c r="A24" s="100"/>
      <c r="B24" s="57"/>
      <c r="C24" s="57"/>
      <c r="D24" s="57"/>
      <c r="E24" s="57"/>
      <c r="F24" s="57"/>
      <c r="G24" s="57"/>
      <c r="H24" s="57"/>
      <c r="I24" s="57"/>
      <c r="J24" s="57"/>
      <c r="K24" s="57"/>
      <c r="L24" s="57"/>
      <c r="M24" s="57"/>
      <c r="N24" s="57"/>
      <c r="O24" s="57"/>
      <c r="P24" s="57"/>
      <c r="Q24" s="57"/>
      <c r="R24" s="57"/>
    </row>
    <row r="25" spans="1:18" ht="13.5" thickBot="1">
      <c r="A25" s="182" t="s">
        <v>47</v>
      </c>
      <c r="B25" s="57"/>
      <c r="C25" s="57"/>
      <c r="D25" s="57"/>
      <c r="E25" s="57"/>
      <c r="F25" s="57"/>
      <c r="G25" s="57"/>
      <c r="H25" s="57"/>
      <c r="I25" s="57"/>
      <c r="J25" s="57"/>
      <c r="K25" s="57"/>
      <c r="L25" s="57"/>
      <c r="M25" s="57"/>
      <c r="N25" s="57"/>
      <c r="O25" s="57"/>
      <c r="P25" s="57"/>
      <c r="Q25" s="57"/>
      <c r="R25" s="57"/>
    </row>
    <row r="26" spans="1:18" ht="13.5" thickBot="1">
      <c r="A26" s="159">
        <v>2025</v>
      </c>
      <c r="B26" s="160">
        <f t="shared" ref="B26:K36" si="10">IF(B$16&gt;(B$15+365.25*B$6),IF(AND($A26&gt;YEAR(B$15),$A26&lt;YEAR((B$15+365.25*B$6))),(DATE($A26,12,31)-DATE($A26,1,0))*B$11/B$18,IF(AND($A26=YEAR(B$15),$A26=YEAR((B$15+365.25*B$6))),((B$15+365.25*B$6)-B$15+1)*B$11/B$18,IF($A26=YEAR(B$15),(DATE(YEAR(B$15),12,31)-B$15+1)*B$11/B$18,IF($A26=YEAR((B$15+365.25*B$6)),((B$15+365.25*B$6)-DATE(YEAR((B$15+365.25*B$6)),1,1))*B$11/B$18,0)))),IF(AND($A26&gt;YEAR(B$15),$A26&lt;YEAR(B$16)),(DATE($A26,12,31)-DATE($A26,1,0))*B$11/B$19,IF(AND($A26=YEAR(B$15),$A26=YEAR(B$16)),(B$16-B$15+1)*B$11/B$19,IF($A26=YEAR(B$15),(DATE(YEAR(B$15),12,31)-B$15+1)*B$11/B$19,IF($A26=YEAR(B$16),(B$16-DATE(YEAR(B$16),1,1))*B$11/B$19,0)))))</f>
        <v>0</v>
      </c>
      <c r="C26" s="160">
        <f t="shared" si="10"/>
        <v>0</v>
      </c>
      <c r="D26" s="160">
        <f t="shared" si="10"/>
        <v>0</v>
      </c>
      <c r="E26" s="160">
        <f t="shared" si="10"/>
        <v>0</v>
      </c>
      <c r="F26" s="160">
        <f t="shared" si="10"/>
        <v>0</v>
      </c>
      <c r="G26" s="160">
        <f t="shared" si="10"/>
        <v>0</v>
      </c>
      <c r="H26" s="160">
        <f t="shared" si="10"/>
        <v>0</v>
      </c>
      <c r="I26" s="160">
        <f t="shared" si="10"/>
        <v>0</v>
      </c>
      <c r="J26" s="160">
        <f t="shared" si="10"/>
        <v>0</v>
      </c>
      <c r="K26" s="160">
        <f t="shared" si="10"/>
        <v>0</v>
      </c>
      <c r="L26" s="160">
        <f t="shared" ref="L26:R36" si="11">IF(L$16&gt;(L$15+365.25*L$6),IF(AND($A26&gt;YEAR(L$15),$A26&lt;YEAR((L$15+365.25*L$6))),(DATE($A26,12,31)-DATE($A26,1,0))*L$11/L$18,IF(AND($A26=YEAR(L$15),$A26=YEAR((L$15+365.25*L$6))),((L$15+365.25*L$6)-L$15+1)*L$11/L$18,IF($A26=YEAR(L$15),(DATE(YEAR(L$15),12,31)-L$15+1)*L$11/L$18,IF($A26=YEAR((L$15+365.25*L$6)),((L$15+365.25*L$6)-DATE(YEAR((L$15+365.25*L$6)),1,1))*L$11/L$18,0)))),IF(AND($A26&gt;YEAR(L$15),$A26&lt;YEAR(L$16)),(DATE($A26,12,31)-DATE($A26,1,0))*L$11/L$19,IF(AND($A26=YEAR(L$15),$A26=YEAR(L$16)),(L$16-L$15+1)*L$11/L$19,IF($A26=YEAR(L$15),(DATE(YEAR(L$15),12,31)-L$15+1)*L$11/L$19,IF($A26=YEAR(L$16),(L$16-DATE(YEAR(L$16),1,1))*L$11/L$19,0)))))</f>
        <v>0</v>
      </c>
      <c r="M26" s="160">
        <f t="shared" si="11"/>
        <v>0</v>
      </c>
      <c r="N26" s="160">
        <f t="shared" si="11"/>
        <v>0</v>
      </c>
      <c r="O26" s="160">
        <f t="shared" si="11"/>
        <v>0</v>
      </c>
      <c r="P26" s="160">
        <f t="shared" si="11"/>
        <v>0</v>
      </c>
      <c r="Q26" s="160">
        <f t="shared" si="11"/>
        <v>0</v>
      </c>
      <c r="R26" s="160">
        <f t="shared" si="11"/>
        <v>0</v>
      </c>
    </row>
    <row r="27" spans="1:18" ht="13.5" thickBot="1">
      <c r="A27" s="159">
        <v>2026</v>
      </c>
      <c r="B27" s="160">
        <f t="shared" si="10"/>
        <v>0</v>
      </c>
      <c r="C27" s="160">
        <f t="shared" si="10"/>
        <v>0</v>
      </c>
      <c r="D27" s="160">
        <f t="shared" si="10"/>
        <v>0</v>
      </c>
      <c r="E27" s="160">
        <f t="shared" si="10"/>
        <v>0</v>
      </c>
      <c r="F27" s="160">
        <f t="shared" si="10"/>
        <v>0</v>
      </c>
      <c r="G27" s="160">
        <f t="shared" si="10"/>
        <v>0</v>
      </c>
      <c r="H27" s="160">
        <f t="shared" si="10"/>
        <v>0</v>
      </c>
      <c r="I27" s="160">
        <f t="shared" si="10"/>
        <v>0</v>
      </c>
      <c r="J27" s="160">
        <f t="shared" si="10"/>
        <v>0</v>
      </c>
      <c r="K27" s="160">
        <f t="shared" si="10"/>
        <v>0</v>
      </c>
      <c r="L27" s="160">
        <f t="shared" si="11"/>
        <v>0</v>
      </c>
      <c r="M27" s="160">
        <f t="shared" si="11"/>
        <v>0</v>
      </c>
      <c r="N27" s="160">
        <f t="shared" si="11"/>
        <v>0</v>
      </c>
      <c r="O27" s="160">
        <f t="shared" si="11"/>
        <v>0</v>
      </c>
      <c r="P27" s="160">
        <f t="shared" si="11"/>
        <v>0</v>
      </c>
      <c r="Q27" s="160">
        <f t="shared" si="11"/>
        <v>0</v>
      </c>
      <c r="R27" s="160">
        <f t="shared" si="11"/>
        <v>0</v>
      </c>
    </row>
    <row r="28" spans="1:18" ht="13.5" thickBot="1">
      <c r="A28" s="159">
        <v>2027</v>
      </c>
      <c r="B28" s="160">
        <f t="shared" si="10"/>
        <v>0</v>
      </c>
      <c r="C28" s="160">
        <f t="shared" si="10"/>
        <v>0</v>
      </c>
      <c r="D28" s="160">
        <f t="shared" si="10"/>
        <v>0</v>
      </c>
      <c r="E28" s="160">
        <f t="shared" si="10"/>
        <v>0</v>
      </c>
      <c r="F28" s="160">
        <f t="shared" si="10"/>
        <v>0</v>
      </c>
      <c r="G28" s="160">
        <f t="shared" si="10"/>
        <v>0</v>
      </c>
      <c r="H28" s="160">
        <f t="shared" si="10"/>
        <v>0</v>
      </c>
      <c r="I28" s="160">
        <f t="shared" si="10"/>
        <v>0</v>
      </c>
      <c r="J28" s="160">
        <f t="shared" si="10"/>
        <v>0</v>
      </c>
      <c r="K28" s="160">
        <f t="shared" si="10"/>
        <v>0</v>
      </c>
      <c r="L28" s="160">
        <f t="shared" si="11"/>
        <v>0</v>
      </c>
      <c r="M28" s="160">
        <f t="shared" si="11"/>
        <v>0</v>
      </c>
      <c r="N28" s="160">
        <f t="shared" si="11"/>
        <v>0</v>
      </c>
      <c r="O28" s="160">
        <f t="shared" si="11"/>
        <v>0</v>
      </c>
      <c r="P28" s="160">
        <f t="shared" si="11"/>
        <v>0</v>
      </c>
      <c r="Q28" s="160">
        <f t="shared" si="11"/>
        <v>0</v>
      </c>
      <c r="R28" s="160">
        <f t="shared" si="11"/>
        <v>0</v>
      </c>
    </row>
    <row r="29" spans="1:18" ht="13.5" thickBot="1">
      <c r="A29" s="159">
        <v>2028</v>
      </c>
      <c r="B29" s="160">
        <f t="shared" si="10"/>
        <v>0</v>
      </c>
      <c r="C29" s="160">
        <f t="shared" si="10"/>
        <v>0</v>
      </c>
      <c r="D29" s="160">
        <f t="shared" si="10"/>
        <v>0</v>
      </c>
      <c r="E29" s="160">
        <f t="shared" si="10"/>
        <v>0</v>
      </c>
      <c r="F29" s="160">
        <f t="shared" si="10"/>
        <v>0</v>
      </c>
      <c r="G29" s="160">
        <f t="shared" si="10"/>
        <v>0</v>
      </c>
      <c r="H29" s="160">
        <f t="shared" si="10"/>
        <v>0</v>
      </c>
      <c r="I29" s="160">
        <f t="shared" si="10"/>
        <v>0</v>
      </c>
      <c r="J29" s="160">
        <f t="shared" si="10"/>
        <v>0</v>
      </c>
      <c r="K29" s="160">
        <f t="shared" si="10"/>
        <v>0</v>
      </c>
      <c r="L29" s="160">
        <f t="shared" si="11"/>
        <v>0</v>
      </c>
      <c r="M29" s="160">
        <f t="shared" si="11"/>
        <v>0</v>
      </c>
      <c r="N29" s="160">
        <f t="shared" si="11"/>
        <v>0</v>
      </c>
      <c r="O29" s="160">
        <f t="shared" si="11"/>
        <v>0</v>
      </c>
      <c r="P29" s="160">
        <f t="shared" si="11"/>
        <v>0</v>
      </c>
      <c r="Q29" s="160">
        <f t="shared" si="11"/>
        <v>0</v>
      </c>
      <c r="R29" s="160">
        <f t="shared" si="11"/>
        <v>0</v>
      </c>
    </row>
    <row r="30" spans="1:18" ht="13.5" thickBot="1">
      <c r="A30" s="159">
        <v>2029</v>
      </c>
      <c r="B30" s="160">
        <f t="shared" si="10"/>
        <v>0</v>
      </c>
      <c r="C30" s="160">
        <f t="shared" si="10"/>
        <v>0</v>
      </c>
      <c r="D30" s="160">
        <f t="shared" si="10"/>
        <v>0</v>
      </c>
      <c r="E30" s="160">
        <f t="shared" si="10"/>
        <v>0</v>
      </c>
      <c r="F30" s="160">
        <f t="shared" si="10"/>
        <v>0</v>
      </c>
      <c r="G30" s="160">
        <f t="shared" si="10"/>
        <v>0</v>
      </c>
      <c r="H30" s="160">
        <f t="shared" si="10"/>
        <v>0</v>
      </c>
      <c r="I30" s="160">
        <f t="shared" si="10"/>
        <v>0</v>
      </c>
      <c r="J30" s="160">
        <f t="shared" si="10"/>
        <v>0</v>
      </c>
      <c r="K30" s="160">
        <f t="shared" si="10"/>
        <v>0</v>
      </c>
      <c r="L30" s="160">
        <f t="shared" si="11"/>
        <v>0</v>
      </c>
      <c r="M30" s="160">
        <f t="shared" si="11"/>
        <v>0</v>
      </c>
      <c r="N30" s="160">
        <f t="shared" si="11"/>
        <v>0</v>
      </c>
      <c r="O30" s="160">
        <f t="shared" si="11"/>
        <v>0</v>
      </c>
      <c r="P30" s="160">
        <f t="shared" si="11"/>
        <v>0</v>
      </c>
      <c r="Q30" s="160">
        <f t="shared" si="11"/>
        <v>0</v>
      </c>
      <c r="R30" s="160">
        <f t="shared" si="11"/>
        <v>0</v>
      </c>
    </row>
    <row r="31" spans="1:18" ht="13.5" thickBot="1">
      <c r="A31" s="159">
        <v>2030</v>
      </c>
      <c r="B31" s="160">
        <f t="shared" si="10"/>
        <v>0</v>
      </c>
      <c r="C31" s="160">
        <f t="shared" si="10"/>
        <v>0</v>
      </c>
      <c r="D31" s="160">
        <f t="shared" si="10"/>
        <v>0</v>
      </c>
      <c r="E31" s="160">
        <f t="shared" si="10"/>
        <v>0</v>
      </c>
      <c r="F31" s="160">
        <f t="shared" si="10"/>
        <v>0</v>
      </c>
      <c r="G31" s="160">
        <f t="shared" si="10"/>
        <v>0</v>
      </c>
      <c r="H31" s="160">
        <f t="shared" si="10"/>
        <v>0</v>
      </c>
      <c r="I31" s="160">
        <f t="shared" si="10"/>
        <v>0</v>
      </c>
      <c r="J31" s="160">
        <f t="shared" si="10"/>
        <v>0</v>
      </c>
      <c r="K31" s="160">
        <f t="shared" si="10"/>
        <v>0</v>
      </c>
      <c r="L31" s="160">
        <f t="shared" si="11"/>
        <v>0</v>
      </c>
      <c r="M31" s="160">
        <f t="shared" si="11"/>
        <v>0</v>
      </c>
      <c r="N31" s="160">
        <f t="shared" si="11"/>
        <v>0</v>
      </c>
      <c r="O31" s="160">
        <f t="shared" si="11"/>
        <v>0</v>
      </c>
      <c r="P31" s="160">
        <f t="shared" si="11"/>
        <v>0</v>
      </c>
      <c r="Q31" s="160">
        <f t="shared" si="11"/>
        <v>0</v>
      </c>
      <c r="R31" s="160">
        <f t="shared" si="11"/>
        <v>0</v>
      </c>
    </row>
    <row r="32" spans="1:18" ht="13.5" thickBot="1">
      <c r="A32" s="159">
        <v>2031</v>
      </c>
      <c r="B32" s="160">
        <f t="shared" si="10"/>
        <v>0</v>
      </c>
      <c r="C32" s="160">
        <f t="shared" si="10"/>
        <v>0</v>
      </c>
      <c r="D32" s="160">
        <f t="shared" si="10"/>
        <v>0</v>
      </c>
      <c r="E32" s="160">
        <f t="shared" si="10"/>
        <v>0</v>
      </c>
      <c r="F32" s="160">
        <f t="shared" si="10"/>
        <v>0</v>
      </c>
      <c r="G32" s="160">
        <f t="shared" si="10"/>
        <v>0</v>
      </c>
      <c r="H32" s="160">
        <f t="shared" si="10"/>
        <v>0</v>
      </c>
      <c r="I32" s="160">
        <f t="shared" si="10"/>
        <v>0</v>
      </c>
      <c r="J32" s="160">
        <f t="shared" si="10"/>
        <v>0</v>
      </c>
      <c r="K32" s="160">
        <f t="shared" si="10"/>
        <v>0</v>
      </c>
      <c r="L32" s="160">
        <f t="shared" si="11"/>
        <v>0</v>
      </c>
      <c r="M32" s="160">
        <f t="shared" si="11"/>
        <v>0</v>
      </c>
      <c r="N32" s="160">
        <f t="shared" si="11"/>
        <v>0</v>
      </c>
      <c r="O32" s="160">
        <f t="shared" si="11"/>
        <v>0</v>
      </c>
      <c r="P32" s="160">
        <f t="shared" si="11"/>
        <v>0</v>
      </c>
      <c r="Q32" s="160">
        <f t="shared" si="11"/>
        <v>0</v>
      </c>
      <c r="R32" s="160">
        <f t="shared" si="11"/>
        <v>0</v>
      </c>
    </row>
    <row r="33" spans="1:18" ht="13.5" thickBot="1">
      <c r="A33" s="159">
        <v>2032</v>
      </c>
      <c r="B33" s="160">
        <f t="shared" si="10"/>
        <v>0</v>
      </c>
      <c r="C33" s="160">
        <f t="shared" si="10"/>
        <v>0</v>
      </c>
      <c r="D33" s="160">
        <f t="shared" si="10"/>
        <v>0</v>
      </c>
      <c r="E33" s="160">
        <f t="shared" si="10"/>
        <v>0</v>
      </c>
      <c r="F33" s="160">
        <f t="shared" si="10"/>
        <v>0</v>
      </c>
      <c r="G33" s="160">
        <f t="shared" si="10"/>
        <v>0</v>
      </c>
      <c r="H33" s="160">
        <f t="shared" si="10"/>
        <v>0</v>
      </c>
      <c r="I33" s="160">
        <f t="shared" si="10"/>
        <v>0</v>
      </c>
      <c r="J33" s="160">
        <f t="shared" si="10"/>
        <v>0</v>
      </c>
      <c r="K33" s="160">
        <f t="shared" si="10"/>
        <v>0</v>
      </c>
      <c r="L33" s="160">
        <f t="shared" si="11"/>
        <v>0</v>
      </c>
      <c r="M33" s="160">
        <f t="shared" si="11"/>
        <v>0</v>
      </c>
      <c r="N33" s="160">
        <f t="shared" si="11"/>
        <v>0</v>
      </c>
      <c r="O33" s="160">
        <f t="shared" si="11"/>
        <v>0</v>
      </c>
      <c r="P33" s="160">
        <f t="shared" si="11"/>
        <v>0</v>
      </c>
      <c r="Q33" s="160">
        <f t="shared" si="11"/>
        <v>0</v>
      </c>
      <c r="R33" s="160">
        <f t="shared" si="11"/>
        <v>0</v>
      </c>
    </row>
    <row r="34" spans="1:18" ht="13.5" thickBot="1">
      <c r="A34" s="159">
        <v>2033</v>
      </c>
      <c r="B34" s="160">
        <f t="shared" si="10"/>
        <v>0</v>
      </c>
      <c r="C34" s="160">
        <f t="shared" si="10"/>
        <v>0</v>
      </c>
      <c r="D34" s="160">
        <f t="shared" si="10"/>
        <v>0</v>
      </c>
      <c r="E34" s="160">
        <f t="shared" si="10"/>
        <v>0</v>
      </c>
      <c r="F34" s="160">
        <f t="shared" si="10"/>
        <v>0</v>
      </c>
      <c r="G34" s="160">
        <f t="shared" si="10"/>
        <v>0</v>
      </c>
      <c r="H34" s="160">
        <f t="shared" si="10"/>
        <v>0</v>
      </c>
      <c r="I34" s="160">
        <f t="shared" si="10"/>
        <v>0</v>
      </c>
      <c r="J34" s="160">
        <f t="shared" si="10"/>
        <v>0</v>
      </c>
      <c r="K34" s="160">
        <f t="shared" si="10"/>
        <v>0</v>
      </c>
      <c r="L34" s="160">
        <f t="shared" si="11"/>
        <v>0</v>
      </c>
      <c r="M34" s="160">
        <f t="shared" si="11"/>
        <v>0</v>
      </c>
      <c r="N34" s="160">
        <f t="shared" si="11"/>
        <v>0</v>
      </c>
      <c r="O34" s="160">
        <f t="shared" si="11"/>
        <v>0</v>
      </c>
      <c r="P34" s="160">
        <f t="shared" si="11"/>
        <v>0</v>
      </c>
      <c r="Q34" s="160">
        <f t="shared" si="11"/>
        <v>0</v>
      </c>
      <c r="R34" s="160">
        <f t="shared" si="11"/>
        <v>0</v>
      </c>
    </row>
    <row r="35" spans="1:18" ht="13.5" thickBot="1">
      <c r="A35" s="159">
        <v>2034</v>
      </c>
      <c r="B35" s="160">
        <f t="shared" si="10"/>
        <v>0</v>
      </c>
      <c r="C35" s="160">
        <f t="shared" si="10"/>
        <v>0</v>
      </c>
      <c r="D35" s="160">
        <f t="shared" si="10"/>
        <v>0</v>
      </c>
      <c r="E35" s="160">
        <f t="shared" si="10"/>
        <v>0</v>
      </c>
      <c r="F35" s="160">
        <f t="shared" si="10"/>
        <v>0</v>
      </c>
      <c r="G35" s="160">
        <f t="shared" si="10"/>
        <v>0</v>
      </c>
      <c r="H35" s="160">
        <f t="shared" si="10"/>
        <v>0</v>
      </c>
      <c r="I35" s="160">
        <f t="shared" si="10"/>
        <v>0</v>
      </c>
      <c r="J35" s="160">
        <f t="shared" si="10"/>
        <v>0</v>
      </c>
      <c r="K35" s="160">
        <f t="shared" si="10"/>
        <v>0</v>
      </c>
      <c r="L35" s="160">
        <f t="shared" si="11"/>
        <v>0</v>
      </c>
      <c r="M35" s="160">
        <f t="shared" si="11"/>
        <v>0</v>
      </c>
      <c r="N35" s="160">
        <f t="shared" si="11"/>
        <v>0</v>
      </c>
      <c r="O35" s="160">
        <f t="shared" si="11"/>
        <v>0</v>
      </c>
      <c r="P35" s="160">
        <f t="shared" si="11"/>
        <v>0</v>
      </c>
      <c r="Q35" s="160">
        <f t="shared" si="11"/>
        <v>0</v>
      </c>
      <c r="R35" s="160">
        <f t="shared" si="11"/>
        <v>0</v>
      </c>
    </row>
    <row r="36" spans="1:18" ht="13.5" thickBot="1">
      <c r="A36" s="159">
        <v>2035</v>
      </c>
      <c r="B36" s="160">
        <f t="shared" si="10"/>
        <v>0</v>
      </c>
      <c r="C36" s="160">
        <f t="shared" si="10"/>
        <v>0</v>
      </c>
      <c r="D36" s="160">
        <f t="shared" si="10"/>
        <v>0</v>
      </c>
      <c r="E36" s="160">
        <f t="shared" si="10"/>
        <v>0</v>
      </c>
      <c r="F36" s="160">
        <f t="shared" si="10"/>
        <v>0</v>
      </c>
      <c r="G36" s="160">
        <f t="shared" si="10"/>
        <v>0</v>
      </c>
      <c r="H36" s="160">
        <f t="shared" si="10"/>
        <v>0</v>
      </c>
      <c r="I36" s="160">
        <f t="shared" si="10"/>
        <v>0</v>
      </c>
      <c r="J36" s="160">
        <f t="shared" si="10"/>
        <v>0</v>
      </c>
      <c r="K36" s="160">
        <f t="shared" si="10"/>
        <v>0</v>
      </c>
      <c r="L36" s="160">
        <f t="shared" si="11"/>
        <v>0</v>
      </c>
      <c r="M36" s="160">
        <f t="shared" si="11"/>
        <v>0</v>
      </c>
      <c r="N36" s="160">
        <f t="shared" si="11"/>
        <v>0</v>
      </c>
      <c r="O36" s="160">
        <f t="shared" si="11"/>
        <v>0</v>
      </c>
      <c r="P36" s="160">
        <f t="shared" si="11"/>
        <v>0</v>
      </c>
      <c r="Q36" s="160">
        <f t="shared" si="11"/>
        <v>0</v>
      </c>
      <c r="R36" s="160">
        <f t="shared" si="11"/>
        <v>0</v>
      </c>
    </row>
    <row r="37" spans="1:18" ht="13.5" thickBot="1"/>
    <row r="38" spans="1:18" ht="13.5" thickBot="1">
      <c r="A38" s="161" t="s">
        <v>48</v>
      </c>
      <c r="B38" s="162">
        <f>SUM(B26:B36)</f>
        <v>0</v>
      </c>
      <c r="C38" s="162">
        <f t="shared" ref="C38:R38" si="12">SUM(C26:C36)</f>
        <v>0</v>
      </c>
      <c r="D38" s="162">
        <f t="shared" si="12"/>
        <v>0</v>
      </c>
      <c r="E38" s="162">
        <f t="shared" si="12"/>
        <v>0</v>
      </c>
      <c r="F38" s="162">
        <f t="shared" si="12"/>
        <v>0</v>
      </c>
      <c r="G38" s="162">
        <f t="shared" si="12"/>
        <v>0</v>
      </c>
      <c r="H38" s="162">
        <f t="shared" si="12"/>
        <v>0</v>
      </c>
      <c r="I38" s="162">
        <f t="shared" si="12"/>
        <v>0</v>
      </c>
      <c r="J38" s="162">
        <f t="shared" si="12"/>
        <v>0</v>
      </c>
      <c r="K38" s="162">
        <f t="shared" si="12"/>
        <v>0</v>
      </c>
      <c r="L38" s="162">
        <f t="shared" si="12"/>
        <v>0</v>
      </c>
      <c r="M38" s="162">
        <f t="shared" si="12"/>
        <v>0</v>
      </c>
      <c r="N38" s="162">
        <f t="shared" si="12"/>
        <v>0</v>
      </c>
      <c r="O38" s="162">
        <f t="shared" si="12"/>
        <v>0</v>
      </c>
      <c r="P38" s="162">
        <f t="shared" si="12"/>
        <v>0</v>
      </c>
      <c r="Q38" s="162">
        <f t="shared" si="12"/>
        <v>0</v>
      </c>
      <c r="R38" s="162">
        <f t="shared" si="12"/>
        <v>0</v>
      </c>
    </row>
  </sheetData>
  <mergeCells count="1">
    <mergeCell ref="E1:G1"/>
  </mergeCells>
  <dataValidations count="1">
    <dataValidation type="list" allowBlank="1" showInputMessage="1" showErrorMessage="1" sqref="B7:R7" xr:uid="{FDEF8519-385E-43E0-9A17-3BB857028D6B}">
      <formula1>"financial lease, projectfinanciering"</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f4787bf-6911-4026-bc60-ca29d043a4fa">
      <Value>9</Value>
      <Value>8</Value>
      <Value>7</Value>
      <Value>6</Value>
      <Value>5</Value>
      <Value>4</Value>
      <Value>3</Value>
      <Value>2</Value>
      <Value>1</Value>
    </TaxCatchAll>
    <lcf76f155ced4ddcb4097134ff3c332f xmlns="e0c006cb-f724-4f80-b39a-8f71a2f02b0a">
      <Terms xmlns="http://schemas.microsoft.com/office/infopath/2007/PartnerControls"/>
    </lcf76f155ced4ddcb4097134ff3c332f>
    <PUBegindatumCopyright xmlns="e0c006cb-f724-4f80-b39a-8f71a2f02b0a" xsi:nil="true"/>
    <PUEinddatumCopyright xmlns="e0c006cb-f724-4f80-b39a-8f71a2f02b0a" xsi:nil="true"/>
    <nbfcb91ce6ed4c72a590e661d33753dd xmlns="af4787bf-6911-4026-bc60-ca29d043a4fa">
      <Terms xmlns="http://schemas.microsoft.com/office/infopath/2007/PartnerControls">
        <TermInfo xmlns="http://schemas.microsoft.com/office/infopath/2007/PartnerControls">
          <TermName xmlns="http://schemas.microsoft.com/office/infopath/2007/PartnerControls">P.2120.002.002 - Voorbereiden nieuwe concessie regionaal</TermName>
          <TermId xmlns="http://schemas.microsoft.com/office/infopath/2007/PartnerControls">b65ed68b-005d-4c51-95da-10c924094dc6</TermId>
        </TermInfo>
      </Terms>
    </nbfcb91ce6ed4c72a590e661d33753dd>
    <PUWerkingsgebiedDocument xmlns="e0c006cb-f724-4f80-b39a-8f71a2f02b0a" xsi:nil="true"/>
    <PUOmschrijvingVoorwaardenCopyright xmlns="e0c006cb-f724-4f80-b39a-8f71a2f02b0a" xsi:nil="true"/>
    <PUBegindatumdossier xmlns="af4787bf-6911-4026-bc60-ca29d043a4fa">2020-11-12T00:00:00+00:00</PUBegindatumdossier>
    <e28028357a134c8cba3ce1e424d81274 xmlns="af4787bf-6911-4026-bc60-ca29d043a4fa">
      <Terms xmlns="http://schemas.microsoft.com/office/infopath/2007/PartnerControls">
        <TermInfo xmlns="http://schemas.microsoft.com/office/infopath/2007/PartnerControls">
          <TermName xmlns="http://schemas.microsoft.com/office/infopath/2007/PartnerControls">Mobiliteit</TermName>
          <TermId xmlns="http://schemas.microsoft.com/office/infopath/2007/PartnerControls">e56c7fbe-da72-4b32-9b1d-f1df0db5f923</TermId>
        </TermInfo>
      </Terms>
    </e28028357a134c8cba3ce1e424d81274>
    <PUDocumentumRegistratienummer xmlns="3a2d4642-b1a9-4f9a-947d-aaac82c6ed7c" xsi:nil="true"/>
    <PUCopyrightRechten xmlns="e0c006cb-f724-4f80-b39a-8f71a2f02b0a">false</PUCopyrightRechten>
    <bee6bab28bc347dea223a27ae484b55c xmlns="af4787bf-6911-4026-bc60-ca29d043a4fa">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PUSelectiecategorie xmlns="af4787bf-6911-4026-bc60-ca29d043a4fa">412</PUSelectiecategorie>
    <d6579817e59147ae85edfd3136814cae xmlns="af4787bf-6911-4026-bc60-ca29d043a4fa">
      <Terms xmlns="http://schemas.microsoft.com/office/infopath/2007/PartnerControls">
        <TermInfo xmlns="http://schemas.microsoft.com/office/infopath/2007/PartnerControls">
          <TermName xmlns="http://schemas.microsoft.com/office/infopath/2007/PartnerControls">691. Aanbesteden van concessies voor openbaar vervoer</TermName>
          <TermId xmlns="http://schemas.microsoft.com/office/infopath/2007/PartnerControls">93061bce-4945-419e-b29c-134013b68bd4</TermId>
        </TermInfo>
      </Terms>
    </d6579817e59147ae85edfd3136814cae>
    <kb23fa795b9743b8adae1149359e24fa xmlns="af4787bf-6911-4026-bc60-ca29d043a4fa">
      <Terms xmlns="http://schemas.microsoft.com/office/infopath/2007/PartnerControls">
        <TermInfo xmlns="http://schemas.microsoft.com/office/infopath/2007/PartnerControls">
          <TermName xmlns="http://schemas.microsoft.com/office/infopath/2007/PartnerControls">Opgavemanager Ontvangst Uithoflijn</TermName>
          <TermId xmlns="http://schemas.microsoft.com/office/infopath/2007/PartnerControls">3d4ebae7-3f30-4bdd-a25d-63c198fad6a9</TermId>
        </TermInfo>
      </Terms>
    </kb23fa795b9743b8adae1149359e24fa>
    <d48145a825f34c759bf35e0f0f98a24d xmlns="af4787bf-6911-4026-bc60-ca29d043a4fa">
      <Terms xmlns="http://schemas.microsoft.com/office/infopath/2007/PartnerControls">
        <TermInfo xmlns="http://schemas.microsoft.com/office/infopath/2007/PartnerControls">
          <TermName xmlns="http://schemas.microsoft.com/office/infopath/2007/PartnerControls">Utrecht</TermName>
          <TermId xmlns="http://schemas.microsoft.com/office/infopath/2007/PartnerControls">ddf86f93-2e97-4075-96ae-bd71b4c1dc6a</TermId>
        </TermInfo>
      </Terms>
    </d48145a825f34c759bf35e0f0f98a24d>
    <PUOrigineleMakerDocumentum xmlns="3a2d4642-b1a9-4f9a-947d-aaac82c6ed7c" xsi:nil="true"/>
    <PUDocumenttype xmlns="3a2d4642-b1a9-4f9a-947d-aaac82c6ed7c" xsi:nil="true"/>
    <PUDossiernaam xmlns="af4787bf-6911-4026-bc60-ca29d043a4fa">vormgeven en aanbesteden van de concessies van het openbaar vervoer in de provincie Utrecht (bus en tram)</PUDossiernaam>
    <c69891f5b6724842a1992b729e890d0f xmlns="af4787bf-6911-4026-bc60-ca29d043a4fa">
      <Terms xmlns="http://schemas.microsoft.com/office/infopath/2007/PartnerControls"/>
    </c69891f5b6724842a1992b729e890d0f>
    <ecddcceb7a3944bcb5df119ed71fb281 xmlns="af4787bf-6911-4026-bc60-ca29d043a4fa">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PUEinddatumdossier xmlns="e0c006cb-f724-4f80-b39a-8f71a2f02b0a" xsi:nil="true"/>
    <n35da69e1c1047dea46f4e43c827e5fd xmlns="af4787bf-6911-4026-bc60-ca29d043a4fa">
      <Terms xmlns="http://schemas.microsoft.com/office/infopath/2007/PartnerControls">
        <TermInfo xmlns="http://schemas.microsoft.com/office/infopath/2007/PartnerControls">
          <TermName xmlns="http://schemas.microsoft.com/office/infopath/2007/PartnerControls">7 jaar dan wel 7 jaar na afloop van de overeenkomst</TermName>
          <TermId xmlns="http://schemas.microsoft.com/office/infopath/2007/PartnerControls">9718142c-c2a9-469b-bef3-f673a1d7e1d1</TermId>
        </TermInfo>
      </Terms>
    </n35da69e1c1047dea46f4e43c827e5fd>
    <dc87032591014caf9b8c241199203258 xmlns="af4787bf-6911-4026-bc60-ca29d043a4fa">
      <Terms xmlns="http://schemas.microsoft.com/office/infopath/2007/PartnerControls">
        <TermInfo xmlns="http://schemas.microsoft.com/office/infopath/2007/PartnerControls">
          <TermName xmlns="http://schemas.microsoft.com/office/infopath/2007/PartnerControls">Openbaar vervoer</TermName>
          <TermId xmlns="http://schemas.microsoft.com/office/infopath/2007/PartnerControls">63a013f0-425c-419d-9393-a29dbea39c75</TermId>
        </TermInfo>
      </Terms>
    </dc87032591014caf9b8c241199203258>
    <PUCorsaDocumentcode xmlns="3a2d4642-b1a9-4f9a-947d-aaac82c6ed7c" xsi:nil="true"/>
    <_dlc_DocId xmlns="af4787bf-6911-4026-bc60-ca29d043a4fa">UTSP-2051524397-4321</_dlc_DocId>
    <_dlc_DocIdUrl xmlns="af4787bf-6911-4026-bc60-ca29d043a4fa">
      <Url>https://provincieutrecht.sharepoint.com/sites/prjct-NieuweOV-concessiesbusentram/_layouts/15/DocIdRedir.aspx?ID=UTSP-2051524397-4321</Url>
      <Description>UTSP-2051524397-4321</Description>
    </_dlc_DocIdUrl>
    <SharedWithUsers xmlns="af4787bf-6911-4026-bc60-ca29d043a4fa">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_PU" ma:contentTypeID="0x0101003E9A2B830A3CB44DBCE3112387D3A13600027D544D4B8B7248AEBB31D1D05FB4E3" ma:contentTypeVersion="64" ma:contentTypeDescription=" " ma:contentTypeScope="" ma:versionID="868ee874e57a090e2a4041e7acac82a8">
  <xsd:schema xmlns:xsd="http://www.w3.org/2001/XMLSchema" xmlns:xs="http://www.w3.org/2001/XMLSchema" xmlns:p="http://schemas.microsoft.com/office/2006/metadata/properties" xmlns:ns2="e0c006cb-f724-4f80-b39a-8f71a2f02b0a" xmlns:ns3="af4787bf-6911-4026-bc60-ca29d043a4fa" xmlns:ns4="3a2d4642-b1a9-4f9a-947d-aaac82c6ed7c" targetNamespace="http://schemas.microsoft.com/office/2006/metadata/properties" ma:root="true" ma:fieldsID="aa0f45e72fe6961f631d0d77c414397f" ns2:_="" ns3:_="" ns4:_="">
    <xsd:import namespace="e0c006cb-f724-4f80-b39a-8f71a2f02b0a"/>
    <xsd:import namespace="af4787bf-6911-4026-bc60-ca29d043a4fa"/>
    <xsd:import namespace="3a2d4642-b1a9-4f9a-947d-aaac82c6ed7c"/>
    <xsd:element name="properties">
      <xsd:complexType>
        <xsd:sequence>
          <xsd:element name="documentManagement">
            <xsd:complexType>
              <xsd:all>
                <xsd:element ref="ns2:PUWerkingsgebiedDocument" minOccurs="0"/>
                <xsd:element ref="ns2:PUCopyrightRechten" minOccurs="0"/>
                <xsd:element ref="ns2:PUOmschrijvingVoorwaardenCopyright" minOccurs="0"/>
                <xsd:element ref="ns2:PUBegindatumCopyright" minOccurs="0"/>
                <xsd:element ref="ns2:PUEinddatumCopyright" minOccurs="0"/>
                <xsd:element ref="ns3:PUBegindatumdossier" minOccurs="0"/>
                <xsd:element ref="ns2:PUEinddatumdossier" minOccurs="0"/>
                <xsd:element ref="ns3:PUSelectiecategorie" minOccurs="0"/>
                <xsd:element ref="ns3:PUDossiernaam" minOccurs="0"/>
                <xsd:element ref="ns3:_dlc_DocId" minOccurs="0"/>
                <xsd:element ref="ns3:_dlc_DocIdUrl" minOccurs="0"/>
                <xsd:element ref="ns3:_dlc_DocIdPersistId" minOccurs="0"/>
                <xsd:element ref="ns3:TaxCatchAll"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3:n35da69e1c1047dea46f4e43c827e5fd" minOccurs="0"/>
                <xsd:element ref="ns3:c69891f5b6724842a1992b729e890d0f" minOccurs="0"/>
                <xsd:element ref="ns3:dc87032591014caf9b8c241199203258" minOccurs="0"/>
                <xsd:element ref="ns3:bee6bab28bc347dea223a27ae484b55c" minOccurs="0"/>
                <xsd:element ref="ns3:kb23fa795b9743b8adae1149359e24fa" minOccurs="0"/>
                <xsd:element ref="ns3:e28028357a134c8cba3ce1e424d81274" minOccurs="0"/>
                <xsd:element ref="ns3:ecddcceb7a3944bcb5df119ed71fb281" minOccurs="0"/>
                <xsd:element ref="ns3:nbfcb91ce6ed4c72a590e661d33753dd" minOccurs="0"/>
                <xsd:element ref="ns3:d6579817e59147ae85edfd3136814cae" minOccurs="0"/>
                <xsd:element ref="ns3:d48145a825f34c759bf35e0f0f98a24d"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4:PUDocumenttype" minOccurs="0"/>
                <xsd:element ref="ns4:PUDocumentumRegistratienummer" minOccurs="0"/>
                <xsd:element ref="ns4:PUOrigineleMakerDocumentum" minOccurs="0"/>
                <xsd:element ref="ns2:lcf76f155ced4ddcb4097134ff3c332f" minOccurs="0"/>
                <xsd:element ref="ns4:PUCorsaDocument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006cb-f724-4f80-b39a-8f71a2f02b0a" elementFormDefault="qualified">
    <xsd:import namespace="http://schemas.microsoft.com/office/2006/documentManagement/types"/>
    <xsd:import namespace="http://schemas.microsoft.com/office/infopath/2007/PartnerControls"/>
    <xsd:element name="PUWerkingsgebiedDocument" ma:index="2" nillable="true" ma:displayName="Werkingsgebied document" ma:internalName="PUWerkingsgebiedDocument">
      <xsd:simpleType>
        <xsd:restriction base="dms:Text">
          <xsd:maxLength value="255"/>
        </xsd:restriction>
      </xsd:simpleType>
    </xsd:element>
    <xsd:element name="PUCopyrightRechten" ma:index="3"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4" nillable="true" ma:displayName="Omschrijving voorwaarden copyright" ma:internalName="PUOmschrijvingVoorwaardenCopyright">
      <xsd:simpleType>
        <xsd:restriction base="dms:Note">
          <xsd:maxLength value="255"/>
        </xsd:restriction>
      </xsd:simpleType>
    </xsd:element>
    <xsd:element name="PUBegindatumCopyright" ma:index="5" nillable="true" ma:displayName="Begindatum copyright" ma:format="DateOnly" ma:internalName="PUBegindatumCopyright">
      <xsd:simpleType>
        <xsd:restriction base="dms:DateTime"/>
      </xsd:simpleType>
    </xsd:element>
    <xsd:element name="PUEinddatumCopyright" ma:index="6" nillable="true" ma:displayName="Einddatum copyright" ma:format="DateOnly" ma:internalName="PUEinddatumCopyright">
      <xsd:simpleType>
        <xsd:restriction base="dms:DateTime"/>
      </xsd:simpleType>
    </xsd:element>
    <xsd:element name="PUEinddatumdossier" ma:index="8" nillable="true" ma:displayName="Einddatumdossier" ma:format="DateOnly" ma:hidden="true" ma:internalName="PUEinddatumdossier" ma:readOnly="false">
      <xsd:simpleType>
        <xsd:restriction base="dms:DateTime"/>
      </xsd:simple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MediaServiceDateTaken" ma:index="47" nillable="true" ma:displayName="MediaServiceDateTaken" ma:hidden="true" ma:internalName="MediaServiceDateTaken" ma:readOnly="true">
      <xsd:simpleType>
        <xsd:restriction base="dms:Text"/>
      </xsd:simpleType>
    </xsd:element>
    <xsd:element name="MediaLengthInSeconds" ma:index="48" nillable="true" ma:displayName="MediaLengthInSeconds" ma:hidden="true" ma:internalName="MediaLengthInSeconds" ma:readOnly="true">
      <xsd:simpleType>
        <xsd:restriction base="dms:Unknown"/>
      </xsd:simpleType>
    </xsd:element>
    <xsd:element name="MediaServiceAutoTags" ma:index="49" nillable="true" ma:displayName="Tags" ma:internalName="MediaServiceAutoTags" ma:readOnly="true">
      <xsd:simpleType>
        <xsd:restriction base="dms:Text"/>
      </xsd:simpleType>
    </xsd:element>
    <xsd:element name="MediaServiceGenerationTime" ma:index="50" nillable="true" ma:displayName="MediaServiceGenerationTime" ma:hidden="true" ma:internalName="MediaServiceGenerationTime" ma:readOnly="true">
      <xsd:simpleType>
        <xsd:restriction base="dms:Text"/>
      </xsd:simpleType>
    </xsd:element>
    <xsd:element name="MediaServiceEventHashCode" ma:index="51" nillable="true" ma:displayName="MediaServiceEventHashCode" ma:hidden="true" ma:internalName="MediaServiceEventHashCode" ma:readOnly="true">
      <xsd:simpleType>
        <xsd:restriction base="dms:Text"/>
      </xsd:simpleType>
    </xsd:element>
    <xsd:element name="MediaServiceOCR" ma:index="52" nillable="true" ma:displayName="Extracted Text" ma:internalName="MediaServiceOCR" ma:readOnly="true">
      <xsd:simpleType>
        <xsd:restriction base="dms:Note">
          <xsd:maxLength value="255"/>
        </xsd:restriction>
      </xsd:simpleType>
    </xsd:element>
    <xsd:element name="lcf76f155ced4ddcb4097134ff3c332f" ma:index="57" nillable="true" ma:taxonomy="true" ma:internalName="lcf76f155ced4ddcb4097134ff3c332f" ma:taxonomyFieldName="MediaServiceImageTags" ma:displayName="Afbeeldingtags" ma:readOnly="false" ma:fieldId="{5cf76f15-5ced-4ddc-b409-7134ff3c332f}" ma:taxonomyMulti="true" ma:sspId="d6e20898-9fd2-4753-9924-3f7380c594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5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4787bf-6911-4026-bc60-ca29d043a4fa" elementFormDefault="qualified">
    <xsd:import namespace="http://schemas.microsoft.com/office/2006/documentManagement/types"/>
    <xsd:import namespace="http://schemas.microsoft.com/office/infopath/2007/PartnerControls"/>
    <xsd:element name="PUBegindatumdossier" ma:index="7" nillable="true" ma:displayName="Begindatumdossier" ma:default="2020-11-12T00:00:00.000+01:00" ma:format="DateOnly" ma:hidden="true" ma:internalName="PUBegindatumdossier" ma:readOnly="false">
      <xsd:simpleType>
        <xsd:restriction base="dms:DateTime"/>
      </xsd:simpleType>
    </xsd:element>
    <xsd:element name="PUSelectiecategorie" ma:index="9" nillable="true" ma:displayName="Selectiecategorie" ma:default="412" ma:hidden="true" ma:internalName="PUSelectiecategorie" ma:readOnly="false">
      <xsd:simpleType>
        <xsd:restriction base="dms:Text">
          <xsd:maxLength value="255"/>
        </xsd:restriction>
      </xsd:simpleType>
    </xsd:element>
    <xsd:element name="PUDossiernaam" ma:index="10" nillable="true" ma:displayName="Dossiernaam" ma:default="vormgeven en aanbesteden van de concessies van het openbaar vervoer in de provincie Utrecht (bus en tram)" ma:hidden="true" ma:internalName="PUDossiernaam" ma:readOnly="false">
      <xsd:simpleType>
        <xsd:restriction base="dms:Text">
          <xsd:maxLength value="255"/>
        </xsd:restriction>
      </xsd:simpleType>
    </xsd:element>
    <xsd:element name="_dlc_DocId" ma:index="11" nillable="true" ma:displayName="Waarde van de document-id" ma:description="De waarde van de document-id die aan dit item is toegewezen." ma:internalName="_dlc_DocId" ma:readOnly="true">
      <xsd:simpleType>
        <xsd:restriction base="dms:Text"/>
      </xsd:simpleType>
    </xsd:element>
    <xsd:element name="_dlc_DocIdUrl" ma:index="12"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Id blijven behouden" ma:description="Id behouden tijdens toevoegen." ma:hidden="true" ma:internalName="_dlc_DocIdPersistId" ma:readOnly="true">
      <xsd:simpleType>
        <xsd:restriction base="dms:Boolean"/>
      </xsd:simpleType>
    </xsd:element>
    <xsd:element name="TaxCatchAll" ma:index="14" nillable="true" ma:displayName="Taxonomy Catch All Column" ma:hidden="true" ma:list="{f9cf55f3-fdd4-4460-bcb7-d200c5148452}" ma:internalName="TaxCatchAll" ma:showField="CatchAllData" ma:web="af4787bf-6911-4026-bc60-ca29d043a4fa">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Gedeeld met details" ma:internalName="SharedWithDetails" ma:readOnly="true">
      <xsd:simpleType>
        <xsd:restriction base="dms:Note">
          <xsd:maxLength value="255"/>
        </xsd:restriction>
      </xsd:simpleType>
    </xsd:element>
    <xsd:element name="n35da69e1c1047dea46f4e43c827e5fd" ma:index="27" nillable="true" ma:taxonomy="true" ma:internalName="n35da69e1c1047dea46f4e43c827e5fd" ma:taxonomyFieldName="PUBewaartermijn" ma:displayName="Bewaartermijn" ma:readOnly="false" ma:default="-1;#7 jaar dan wel 7 jaar na afloop van de overeenkomst|9718142c-c2a9-469b-bef3-f673a1d7e1d1"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c69891f5b6724842a1992b729e890d0f" ma:index="29" nillable="true" ma:taxonomy="true" ma:internalName="c69891f5b6724842a1992b729e890d0f" ma:taxonomyFieldName="PUDocumentTrefwoorden" ma:displayName="Document trefwoorden" ma:fieldId="{c69891f5-b672-4842-a199-2b729e890d0f}" ma:taxonomyMulti="true" ma:sspId="d6e20898-9fd2-4753-9924-3f7380c5943a" ma:termSetId="cc456b5a-2bee-4ab4-938f-d70efe07fbfa" ma:anchorId="00000000-0000-0000-0000-000000000000" ma:open="true" ma:isKeyword="false">
      <xsd:complexType>
        <xsd:sequence>
          <xsd:element ref="pc:Terms" minOccurs="0" maxOccurs="1"/>
        </xsd:sequence>
      </xsd:complexType>
    </xsd:element>
    <xsd:element name="dc87032591014caf9b8c241199203258" ma:index="31" nillable="true" ma:taxonomy="true" ma:internalName="dc87032591014caf9b8c241199203258" ma:taxonomyFieldName="PUDoelenboom" ma:displayName="Doelenboom" ma:readOnly="false" ma:default="-1;#Openbaar vervoer|63a013f0-425c-419d-9393-a29dbea39c75"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bee6bab28bc347dea223a27ae484b55c" ma:index="33" nillable="true" ma:taxonomy="true" ma:internalName="bee6bab28bc347dea223a27ae484b55c" ma:taxonomyFieldName="PUEindverantwoordelijkeProceseigenaar" ma:displayName="Eindverantwoordelijke proceseigenaar" ma:default="9;#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kb23fa795b9743b8adae1149359e24fa" ma:index="35" nillable="true" ma:taxonomy="true" ma:internalName="kb23fa795b9743b8adae1149359e24fa" ma:taxonomyFieldName="PUProceseigenaar" ma:displayName="Proceseigenaar" ma:readOnly="false" ma:default="-1;#Opgavemanager Ontvangst Uithoflijn|3d4ebae7-3f30-4bdd-a25d-63c198fad6a9"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e28028357a134c8cba3ce1e424d81274" ma:index="37" nillable="true" ma:taxonomy="true" ma:internalName="e28028357a134c8cba3ce1e424d81274" ma:taxonomyFieldName="PUThema" ma:displayName="Thema" ma:readOnly="false" ma:default="-1;#Mobiliteit|e56c7fbe-da72-4b32-9b1d-f1df0db5f923"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ecddcceb7a3944bcb5df119ed71fb281" ma:index="39" nillable="true" ma:taxonomy="true" ma:internalName="ecddcceb7a3944bcb5df119ed71fb281" ma:taxonomyFieldName="PUWaardering" ma:displayName="Waardering" ma:readOnly="false" ma:default="-1;#Vernietigen|90b47d01-38c6-4bfb-b527-d49e498a64bf"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bfcb91ce6ed4c72a590e661d33753dd" ma:index="41" nillable="true" ma:taxonomy="true" ma:internalName="nbfcb91ce6ed4c72a590e661d33753dd" ma:taxonomyFieldName="PUWBSTax" ma:displayName="WBS" ma:readOnly="false" ma:default="-1;#P.2120.002.002 - Voorbereiden nieuwe concessie regionaal|b65ed68b-005d-4c51-95da-10c924094dc6"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d6579817e59147ae85edfd3136814cae" ma:index="43" nillable="true" ma:taxonomy="true" ma:internalName="d6579817e59147ae85edfd3136814cae" ma:taxonomyFieldName="PUWerkproces" ma:displayName="Werkproces" ma:readOnly="false" ma:default="-1;#691. Aanbesteden van concessies voor openbaar vervoer|93061bce-4945-419e-b29c-134013b68bd4"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d48145a825f34c759bf35e0f0f98a24d" ma:index="45" nillable="true" ma:taxonomy="true" ma:internalName="d48145a825f34c759bf35e0f0f98a24d" ma:taxonomyFieldName="PUWerkingsgebiedDossier" ma:displayName="Werkingsgebied dossier" ma:readOnly="false" ma:default="-1;#Utrecht|ddf86f93-2e97-4075-96ae-bd71b4c1dc6a"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53" nillable="true" ma:displayName="Documenttype" ma:hidden="true" ma:internalName="PUDocumenttype" ma:readOnly="false">
      <xsd:simpleType>
        <xsd:restriction base="dms:Text">
          <xsd:maxLength value="255"/>
        </xsd:restriction>
      </xsd:simpleType>
    </xsd:element>
    <xsd:element name="PUDocumentumRegistratienummer" ma:index="54"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55" nillable="true" ma:displayName="Originele maker Documentum" ma:hidden="true" ma:internalName="PUOrigineleMakerDocumentum" ma:readOnly="false">
      <xsd:simpleType>
        <xsd:restriction base="dms:Text">
          <xsd:maxLength value="255"/>
        </xsd:restriction>
      </xsd:simpleType>
    </xsd:element>
    <xsd:element name="PUCorsaDocumentcode" ma:index="58" nillable="true" ma:displayName="Corsa documentcode" ma:hidden="true" ma:internalName="PUCorsaDocumentcode"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D2AA56-1EE3-4CC7-8D84-A136B1C1FD94}">
  <ds:schemaRefs>
    <ds:schemaRef ds:uri="http://purl.org/dc/dcmitype/"/>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3a2d4642-b1a9-4f9a-947d-aaac82c6ed7c"/>
    <ds:schemaRef ds:uri="af4787bf-6911-4026-bc60-ca29d043a4fa"/>
    <ds:schemaRef ds:uri="e0c006cb-f724-4f80-b39a-8f71a2f02b0a"/>
    <ds:schemaRef ds:uri="http://schemas.microsoft.com/office/2006/metadata/properties"/>
  </ds:schemaRefs>
</ds:datastoreItem>
</file>

<file path=customXml/itemProps2.xml><?xml version="1.0" encoding="utf-8"?>
<ds:datastoreItem xmlns:ds="http://schemas.openxmlformats.org/officeDocument/2006/customXml" ds:itemID="{49B88848-9174-4F41-A58F-D24A033A1D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006cb-f724-4f80-b39a-8f71a2f02b0a"/>
    <ds:schemaRef ds:uri="af4787bf-6911-4026-bc60-ca29d043a4fa"/>
    <ds:schemaRef ds:uri="3a2d4642-b1a9-4f9a-947d-aaac82c6ed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F8EAAC-2ADD-4F03-A4DF-07B161B1A1BC}">
  <ds:schemaRefs>
    <ds:schemaRef ds:uri="http://schemas.microsoft.com/sharepoint/events"/>
  </ds:schemaRefs>
</ds:datastoreItem>
</file>

<file path=customXml/itemProps4.xml><?xml version="1.0" encoding="utf-8"?>
<ds:datastoreItem xmlns:ds="http://schemas.openxmlformats.org/officeDocument/2006/customXml" ds:itemID="{003BE334-E736-42C6-8755-4FD081548EF5}">
  <ds:schemaRefs>
    <ds:schemaRef ds:uri="http://schemas.microsoft.com/sharepoint/v3/contenttype/forms"/>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2</vt:i4>
      </vt:variant>
    </vt:vector>
  </HeadingPairs>
  <TitlesOfParts>
    <vt:vector size="10" baseType="lpstr">
      <vt:lpstr>FEO</vt:lpstr>
      <vt:lpstr>Bestaand Instromend niet ZE</vt:lpstr>
      <vt:lpstr>ZE eigen middelen (niet MPO)</vt:lpstr>
      <vt:lpstr>ZE gefinancierd (MPO)</vt:lpstr>
      <vt:lpstr>Tank- en Laadinfra eigen middel</vt:lpstr>
      <vt:lpstr>Tank en laad gefinancierd (MPO)</vt:lpstr>
      <vt:lpstr>Aanschaf vervangende batterijen</vt:lpstr>
      <vt:lpstr>Verv. batterijen gefinancierd</vt:lpstr>
      <vt:lpstr>_msoanchor_4</vt:lpstr>
      <vt:lpstr>FEO!Afdrukbereik</vt:lpstr>
    </vt:vector>
  </TitlesOfParts>
  <Manager/>
  <Company>Vinny27</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Edward Rosbergen</dc:creator>
  <cp:keywords/>
  <dc:description/>
  <cp:lastModifiedBy>Haan, Bart de</cp:lastModifiedBy>
  <cp:revision/>
  <dcterms:created xsi:type="dcterms:W3CDTF">2016-11-09T19:03:36Z</dcterms:created>
  <dcterms:modified xsi:type="dcterms:W3CDTF">2023-11-02T17:47:00Z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0x0101003E9A2B830A3CB44DBCE3112387D3A13600027D544D4B8B7248AEBB31D1D05FB4E3</vt:lpwstr>
  </property>
  <property fmtid="{D5CDD505-2E9C-101B-9397-08002B2CF9AE}" pid="3" name="g613eed44ffa49e891404850c3b6dc2f">
    <vt:lpwstr>Mobiliteit|bc9ac82a-727b-4f0e-a182-5ae58be588b0</vt:lpwstr>
  </property>
  <property fmtid="{D5CDD505-2E9C-101B-9397-08002B2CF9AE}" pid="4" name="TaxKeyword">
    <vt:lpwstr/>
  </property>
  <property fmtid="{D5CDD505-2E9C-101B-9397-08002B2CF9AE}" pid="5" name="MediaServiceImageTags">
    <vt:lpwstr/>
  </property>
  <property fmtid="{D5CDD505-2E9C-101B-9397-08002B2CF9AE}" pid="6" name="pfDocumenttype">
    <vt:lpwstr/>
  </property>
  <property fmtid="{D5CDD505-2E9C-101B-9397-08002B2CF9AE}" pid="7" name="pfTypeRelatie">
    <vt:lpwstr>1;#Mobiliteit|bc9ac82a-727b-4f0e-a182-5ae58be588b0</vt:lpwstr>
  </property>
  <property fmtid="{D5CDD505-2E9C-101B-9397-08002B2CF9AE}" pid="8" name="PUBewaartermijn">
    <vt:lpwstr>6;#7 jaar dan wel 7 jaar na afloop van de overeenkomst|9718142c-c2a9-469b-bef3-f673a1d7e1d1</vt:lpwstr>
  </property>
  <property fmtid="{D5CDD505-2E9C-101B-9397-08002B2CF9AE}" pid="9" name="PUWaardering">
    <vt:lpwstr>5;#Vernietigen|90b47d01-38c6-4bfb-b527-d49e498a64bf</vt:lpwstr>
  </property>
  <property fmtid="{D5CDD505-2E9C-101B-9397-08002B2CF9AE}" pid="10" name="PUWBSTax">
    <vt:lpwstr>8;#P.2120.002.002 - Voorbereiden nieuwe concessie regionaal|b65ed68b-005d-4c51-95da-10c924094dc6</vt:lpwstr>
  </property>
  <property fmtid="{D5CDD505-2E9C-101B-9397-08002B2CF9AE}" pid="11" name="PUWerkproces">
    <vt:lpwstr>3;#691. Aanbesteden van concessies voor openbaar vervoer|93061bce-4945-419e-b29c-134013b68bd4</vt:lpwstr>
  </property>
  <property fmtid="{D5CDD505-2E9C-101B-9397-08002B2CF9AE}" pid="12" name="PUWerkingsgebiedDossier">
    <vt:lpwstr>1;#Utrecht|ddf86f93-2e97-4075-96ae-bd71b4c1dc6a</vt:lpwstr>
  </property>
  <property fmtid="{D5CDD505-2E9C-101B-9397-08002B2CF9AE}" pid="13" name="_dlc_DocIdItemGuid">
    <vt:lpwstr>163341d7-adcc-492a-b6b5-78f1dbbc07c5</vt:lpwstr>
  </property>
  <property fmtid="{D5CDD505-2E9C-101B-9397-08002B2CF9AE}" pid="14" name="PUProceseigenaar">
    <vt:lpwstr>4;#Opgavemanager Ontvangst Uithoflijn|3d4ebae7-3f30-4bdd-a25d-63c198fad6a9</vt:lpwstr>
  </property>
  <property fmtid="{D5CDD505-2E9C-101B-9397-08002B2CF9AE}" pid="15" name="PUDoelenboom">
    <vt:lpwstr>7;#Openbaar vervoer|63a013f0-425c-419d-9393-a29dbea39c75</vt:lpwstr>
  </property>
  <property fmtid="{D5CDD505-2E9C-101B-9397-08002B2CF9AE}" pid="16" name="PUEindverantwoordelijkeProceseigenaar">
    <vt:lpwstr>9;#MOB - Concernmanager Mobiliteit|b7f90ac5-8c87-47a8-8218-35c54f9ce893</vt:lpwstr>
  </property>
  <property fmtid="{D5CDD505-2E9C-101B-9397-08002B2CF9AE}" pid="17" name="PUThema">
    <vt:lpwstr>2;#Mobiliteit|e56c7fbe-da72-4b32-9b1d-f1df0db5f923</vt:lpwstr>
  </property>
  <property fmtid="{D5CDD505-2E9C-101B-9397-08002B2CF9AE}" pid="18" name="PUDocumentTrefwoorden">
    <vt:lpwstr/>
  </property>
</Properties>
</file>